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59\"/>
    </mc:Choice>
  </mc:AlternateContent>
  <bookViews>
    <workbookView xWindow="0" yWindow="0" windowWidth="13320" windowHeight="937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N27" i="32" l="1"/>
  <c r="N24" i="32"/>
  <c r="J24" i="32"/>
  <c r="A14" i="32" l="1"/>
  <c r="A11" i="32"/>
  <c r="J31" i="32"/>
  <c r="J30" i="32" s="1"/>
  <c r="J27" i="32" s="1"/>
  <c r="J29" i="32" s="1"/>
  <c r="N64" i="32"/>
  <c r="AG64" i="32" s="1"/>
  <c r="N63" i="32"/>
  <c r="AG63" i="32" s="1"/>
  <c r="N62" i="32"/>
  <c r="AG62" i="32" s="1"/>
  <c r="N61" i="32"/>
  <c r="AG61" i="32" s="1"/>
  <c r="AG60" i="32"/>
  <c r="N60" i="32"/>
  <c r="N59" i="32"/>
  <c r="AG59" i="32" s="1"/>
  <c r="N58" i="32"/>
  <c r="AG58" i="32" s="1"/>
  <c r="N57" i="32"/>
  <c r="AG57" i="32" s="1"/>
  <c r="N56" i="32"/>
  <c r="AG56" i="32" s="1"/>
  <c r="N55" i="32"/>
  <c r="AG55" i="32" s="1"/>
  <c r="N54" i="32"/>
  <c r="AG54" i="32" s="1"/>
  <c r="N53" i="32"/>
  <c r="AG53" i="32" s="1"/>
  <c r="N51" i="32"/>
  <c r="AG51" i="32" s="1"/>
  <c r="N50" i="32"/>
  <c r="AG50" i="32" s="1"/>
  <c r="N49" i="32"/>
  <c r="AG49" i="32" s="1"/>
  <c r="N48" i="32"/>
  <c r="AG48" i="32" s="1"/>
  <c r="N47" i="32"/>
  <c r="AG47" i="32" s="1"/>
  <c r="N46" i="32"/>
  <c r="AG46" i="32" s="1"/>
  <c r="N45" i="32"/>
  <c r="AG45" i="32" s="1"/>
  <c r="N44" i="32"/>
  <c r="AG44" i="32" s="1"/>
  <c r="N43" i="32"/>
  <c r="AG43" i="32" s="1"/>
  <c r="N42" i="32"/>
  <c r="AG42" i="32" s="1"/>
  <c r="N41" i="32"/>
  <c r="AG41" i="32" s="1"/>
  <c r="N40" i="32"/>
  <c r="AG40" i="32" s="1"/>
  <c r="N39" i="32"/>
  <c r="AG39" i="32" s="1"/>
  <c r="N38" i="32"/>
  <c r="AG38" i="32" s="1"/>
  <c r="N37" i="32"/>
  <c r="AG37" i="32" s="1"/>
  <c r="N36" i="32"/>
  <c r="AG36" i="32" s="1"/>
  <c r="N35" i="32"/>
  <c r="AG35" i="32" s="1"/>
  <c r="N34" i="32"/>
  <c r="AG34" i="32" s="1"/>
  <c r="N33" i="32"/>
  <c r="AG33" i="32" s="1"/>
  <c r="N32" i="32"/>
  <c r="AG32" i="32" s="1"/>
  <c r="D30" i="32"/>
  <c r="D52" i="32" s="1"/>
  <c r="N52" i="32" s="1"/>
  <c r="AG52" i="32" s="1"/>
  <c r="N28" i="32"/>
  <c r="AG28" i="32" s="1"/>
  <c r="N26" i="32"/>
  <c r="AG26" i="32" s="1"/>
  <c r="N25" i="32"/>
  <c r="AG25" i="32" s="1"/>
  <c r="AG24" i="32"/>
  <c r="C48" i="7" s="1"/>
  <c r="A8" i="32"/>
  <c r="A4" i="32"/>
  <c r="N30" i="32" l="1"/>
  <c r="AG31" i="32"/>
  <c r="D27" i="32"/>
  <c r="D29" i="32"/>
  <c r="AG30" i="32"/>
  <c r="C49" i="7" s="1"/>
  <c r="N29" i="32" l="1"/>
  <c r="AG29" i="32" s="1"/>
  <c r="A9" i="30"/>
  <c r="AG27" i="32" l="1"/>
  <c r="C82" i="31"/>
  <c r="B82"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B78" i="31"/>
  <c r="L77" i="31"/>
  <c r="Z74" i="31"/>
  <c r="X74" i="31"/>
  <c r="U74" i="31"/>
  <c r="T74" i="31"/>
  <c r="P74" i="31"/>
  <c r="N74" i="31"/>
  <c r="M74" i="31"/>
  <c r="H74" i="31"/>
  <c r="E74" i="31"/>
  <c r="D74" i="31"/>
  <c r="B74" i="31"/>
  <c r="B73" i="31"/>
  <c r="C71" i="31"/>
  <c r="B71" i="31"/>
  <c r="E70" i="31"/>
  <c r="D70" i="31"/>
  <c r="D82" i="31" s="1"/>
  <c r="AA66" i="31"/>
  <c r="AA74" i="31" s="1"/>
  <c r="Z66" i="31"/>
  <c r="Y66" i="31"/>
  <c r="Y74" i="31" s="1"/>
  <c r="X66" i="31"/>
  <c r="W66" i="31"/>
  <c r="W74" i="31" s="1"/>
  <c r="V66" i="31"/>
  <c r="V74" i="31" s="1"/>
  <c r="U66" i="31"/>
  <c r="T66" i="31"/>
  <c r="S66" i="31"/>
  <c r="S74" i="31" s="1"/>
  <c r="R66" i="31"/>
  <c r="R74" i="31" s="1"/>
  <c r="Q66" i="31"/>
  <c r="Q74" i="31" s="1"/>
  <c r="P66" i="31"/>
  <c r="O66" i="31"/>
  <c r="O74" i="31" s="1"/>
  <c r="N66" i="31"/>
  <c r="M66" i="31"/>
  <c r="L66" i="31"/>
  <c r="L74" i="31" s="1"/>
  <c r="K66" i="31"/>
  <c r="K74" i="31" s="1"/>
  <c r="J66" i="31"/>
  <c r="J74" i="31" s="1"/>
  <c r="I66" i="31"/>
  <c r="I74" i="31" s="1"/>
  <c r="H66" i="31"/>
  <c r="G66" i="31"/>
  <c r="G74" i="31" s="1"/>
  <c r="F66" i="31"/>
  <c r="F74" i="31" s="1"/>
  <c r="E66" i="31"/>
  <c r="D66" i="31"/>
  <c r="C66" i="31"/>
  <c r="C74" i="31" s="1"/>
  <c r="B66" i="31"/>
  <c r="C64" i="31"/>
  <c r="C61" i="31"/>
  <c r="AA59" i="31"/>
  <c r="Z59" i="31"/>
  <c r="Y59" i="31"/>
  <c r="X59" i="31"/>
  <c r="W59" i="31"/>
  <c r="V59" i="31"/>
  <c r="U59" i="31"/>
  <c r="T59" i="31"/>
  <c r="S59" i="31"/>
  <c r="R59" i="31"/>
  <c r="Q59" i="31"/>
  <c r="P59" i="31"/>
  <c r="O59" i="31"/>
  <c r="N59" i="31"/>
  <c r="M59" i="31"/>
  <c r="L59" i="31"/>
  <c r="K59" i="31"/>
  <c r="J59" i="31"/>
  <c r="I59" i="31"/>
  <c r="H59" i="31"/>
  <c r="G59" i="31"/>
  <c r="F59" i="31"/>
  <c r="E59" i="31"/>
  <c r="D59" i="31"/>
  <c r="C59" i="31"/>
  <c r="AA58" i="31"/>
  <c r="Z58" i="31"/>
  <c r="Y58" i="31"/>
  <c r="X58" i="31"/>
  <c r="W58" i="31"/>
  <c r="V58" i="31"/>
  <c r="U58" i="31"/>
  <c r="T58" i="31"/>
  <c r="S58" i="31"/>
  <c r="R58" i="31"/>
  <c r="Q58" i="31"/>
  <c r="P58" i="31"/>
  <c r="O58" i="31"/>
  <c r="N58" i="31"/>
  <c r="M58" i="31"/>
  <c r="L58" i="31"/>
  <c r="K58" i="31"/>
  <c r="J58" i="31"/>
  <c r="I58" i="31"/>
  <c r="H58" i="31"/>
  <c r="G58" i="31"/>
  <c r="F58" i="31"/>
  <c r="E58" i="31"/>
  <c r="D58" i="31"/>
  <c r="C58" i="31"/>
  <c r="B58" i="31"/>
  <c r="A58" i="31"/>
  <c r="AA57" i="31"/>
  <c r="Z57" i="31"/>
  <c r="Y57" i="31"/>
  <c r="X57" i="31"/>
  <c r="W57" i="31"/>
  <c r="V57" i="31"/>
  <c r="U57" i="31"/>
  <c r="T57" i="31"/>
  <c r="S57" i="31"/>
  <c r="R57" i="31"/>
  <c r="Q57" i="31"/>
  <c r="P57" i="31"/>
  <c r="O57" i="31"/>
  <c r="N57" i="31"/>
  <c r="M57" i="31"/>
  <c r="L57" i="31"/>
  <c r="K57" i="31"/>
  <c r="J57" i="31"/>
  <c r="I57" i="31"/>
  <c r="H57" i="31"/>
  <c r="G57" i="31"/>
  <c r="F57" i="31"/>
  <c r="E57" i="31"/>
  <c r="D57" i="31"/>
  <c r="C57" i="31"/>
  <c r="B57" i="31"/>
  <c r="Z55" i="31"/>
  <c r="Y55" i="31"/>
  <c r="U55" i="31"/>
  <c r="T55" i="31"/>
  <c r="Q55" i="31"/>
  <c r="P55" i="31"/>
  <c r="P77" i="31" s="1"/>
  <c r="M55" i="31"/>
  <c r="L55" i="31"/>
  <c r="J55" i="31"/>
  <c r="I55" i="31"/>
  <c r="E55" i="31"/>
  <c r="D55" i="31"/>
  <c r="C54" i="31"/>
  <c r="B54" i="31"/>
  <c r="C48" i="31"/>
  <c r="B48" i="31"/>
  <c r="AA41" i="31"/>
  <c r="AA55" i="31" s="1"/>
  <c r="Z41" i="31"/>
  <c r="Y41" i="31"/>
  <c r="X41" i="31"/>
  <c r="X55" i="31" s="1"/>
  <c r="W41" i="31"/>
  <c r="W55" i="31" s="1"/>
  <c r="V41" i="31"/>
  <c r="V55" i="31" s="1"/>
  <c r="U41" i="31"/>
  <c r="T41" i="31"/>
  <c r="S41" i="31"/>
  <c r="S55" i="31" s="1"/>
  <c r="R41" i="31"/>
  <c r="R55" i="31" s="1"/>
  <c r="R77" i="31" s="1"/>
  <c r="Q41" i="31"/>
  <c r="P41" i="31"/>
  <c r="O41" i="31"/>
  <c r="O55" i="31" s="1"/>
  <c r="N41" i="31"/>
  <c r="N55" i="31" s="1"/>
  <c r="M41" i="31"/>
  <c r="L41" i="31"/>
  <c r="K41" i="31"/>
  <c r="K55" i="31" s="1"/>
  <c r="J41" i="31"/>
  <c r="I41" i="31"/>
  <c r="H41" i="31"/>
  <c r="H55" i="31" s="1"/>
  <c r="G41" i="31"/>
  <c r="G55" i="31" s="1"/>
  <c r="F41" i="31"/>
  <c r="F55" i="31" s="1"/>
  <c r="G77" i="31" s="1"/>
  <c r="E41" i="31"/>
  <c r="D41" i="31"/>
  <c r="C41" i="31"/>
  <c r="C55" i="31" s="1"/>
  <c r="B41" i="31"/>
  <c r="B55" i="31" s="1"/>
  <c r="B40" i="31"/>
  <c r="C40" i="31" s="1"/>
  <c r="D38" i="31"/>
  <c r="B36" i="31"/>
  <c r="B37" i="31" s="1"/>
  <c r="B23" i="31"/>
  <c r="B20" i="31"/>
  <c r="D71" i="31" l="1"/>
  <c r="E38" i="31"/>
  <c r="J77" i="31"/>
  <c r="Z77" i="31"/>
  <c r="AA77" i="31"/>
  <c r="D40" i="31"/>
  <c r="C60" i="31"/>
  <c r="B76" i="31"/>
  <c r="B77" i="31"/>
  <c r="N77" i="31"/>
  <c r="O77" i="31"/>
  <c r="V77" i="31"/>
  <c r="D48" i="31"/>
  <c r="D77" i="31"/>
  <c r="T77" i="31"/>
  <c r="K77" i="31"/>
  <c r="W77" i="31"/>
  <c r="D54" i="31"/>
  <c r="E77" i="31"/>
  <c r="B60" i="31"/>
  <c r="F77" i="31"/>
  <c r="Y77" i="31"/>
  <c r="D64" i="31"/>
  <c r="D62" i="31" s="1"/>
  <c r="C62" i="31"/>
  <c r="C73" i="31"/>
  <c r="F70" i="31"/>
  <c r="E82" i="31"/>
  <c r="H77" i="31"/>
  <c r="X77" i="31"/>
  <c r="I77" i="31"/>
  <c r="U77" i="31"/>
  <c r="B56" i="31"/>
  <c r="B63" i="31" s="1"/>
  <c r="B65" i="31" s="1"/>
  <c r="C77" i="31"/>
  <c r="S77" i="31"/>
  <c r="Q77" i="31"/>
  <c r="M77" i="31"/>
  <c r="B72" i="31" l="1"/>
  <c r="B67" i="31"/>
  <c r="C56" i="31"/>
  <c r="C63" i="31" s="1"/>
  <c r="C65" i="31" s="1"/>
  <c r="D73" i="31"/>
  <c r="C76" i="31"/>
  <c r="D61" i="31"/>
  <c r="E40" i="31"/>
  <c r="D60" i="31"/>
  <c r="F82" i="31"/>
  <c r="G70" i="31"/>
  <c r="E54" i="31"/>
  <c r="E71" i="31"/>
  <c r="E48" i="31"/>
  <c r="F38" i="31"/>
  <c r="E64" i="31"/>
  <c r="D76" i="31"/>
  <c r="F48" i="31" l="1"/>
  <c r="G38" i="31"/>
  <c r="F54" i="31"/>
  <c r="F71" i="31"/>
  <c r="E60" i="31"/>
  <c r="F40" i="31"/>
  <c r="E61" i="31"/>
  <c r="C72" i="31"/>
  <c r="C67" i="31"/>
  <c r="H70" i="31"/>
  <c r="G82" i="31"/>
  <c r="B69" i="31"/>
  <c r="B68" i="31"/>
  <c r="E73" i="31"/>
  <c r="F64" i="31"/>
  <c r="F62" i="31" s="1"/>
  <c r="E62" i="31"/>
  <c r="D56" i="31"/>
  <c r="D63" i="31" s="1"/>
  <c r="D65" i="31" s="1"/>
  <c r="E76" i="31"/>
  <c r="D72" i="31" l="1"/>
  <c r="D67" i="31"/>
  <c r="F73" i="31"/>
  <c r="G64" i="31"/>
  <c r="H64" i="31"/>
  <c r="H73" i="31" s="1"/>
  <c r="H82" i="31"/>
  <c r="I70" i="31"/>
  <c r="F60" i="31"/>
  <c r="F61" i="31"/>
  <c r="G40" i="31"/>
  <c r="G48" i="31"/>
  <c r="G54" i="31"/>
  <c r="G71" i="31"/>
  <c r="H38" i="31"/>
  <c r="I64" i="31"/>
  <c r="I73" i="31" s="1"/>
  <c r="B75" i="31"/>
  <c r="B80" i="31" s="1"/>
  <c r="C68" i="31"/>
  <c r="E56" i="31"/>
  <c r="E63" i="31" s="1"/>
  <c r="E65" i="31" s="1"/>
  <c r="F76" i="31"/>
  <c r="C75" i="31" l="1"/>
  <c r="C80" i="31" s="1"/>
  <c r="C83" i="31" s="1"/>
  <c r="B85" i="31"/>
  <c r="B83" i="31"/>
  <c r="B81" i="31"/>
  <c r="B86" i="31" s="1"/>
  <c r="C85" i="31"/>
  <c r="J70" i="31"/>
  <c r="I82" i="31"/>
  <c r="H71" i="31"/>
  <c r="H54" i="31"/>
  <c r="H48" i="31"/>
  <c r="I38" i="31"/>
  <c r="G61" i="31"/>
  <c r="H40" i="31"/>
  <c r="G60" i="31"/>
  <c r="D68" i="31"/>
  <c r="D69" i="31" s="1"/>
  <c r="E72" i="31"/>
  <c r="E67" i="31"/>
  <c r="G73" i="31"/>
  <c r="J64" i="31"/>
  <c r="I62" i="31"/>
  <c r="C69" i="31"/>
  <c r="F56" i="31"/>
  <c r="F63" i="31" s="1"/>
  <c r="F65" i="31" s="1"/>
  <c r="H62" i="31"/>
  <c r="J62" i="31"/>
  <c r="G62" i="31"/>
  <c r="D75" i="31" l="1"/>
  <c r="D80" i="31" s="1"/>
  <c r="D83" i="31"/>
  <c r="G56" i="31"/>
  <c r="G63" i="31" s="1"/>
  <c r="G65" i="31" s="1"/>
  <c r="G76" i="31"/>
  <c r="J82" i="31"/>
  <c r="K70" i="31"/>
  <c r="D84" i="31"/>
  <c r="B84" i="31"/>
  <c r="B87" i="31" s="1"/>
  <c r="C84" i="31"/>
  <c r="F72" i="31"/>
  <c r="F67" i="31"/>
  <c r="H61" i="31"/>
  <c r="H76" i="31" s="1"/>
  <c r="I40" i="31"/>
  <c r="H60" i="31"/>
  <c r="J73" i="31"/>
  <c r="K64" i="31"/>
  <c r="E68" i="31"/>
  <c r="I54" i="31"/>
  <c r="I71" i="31"/>
  <c r="J38" i="31"/>
  <c r="I48" i="31"/>
  <c r="D81" i="31"/>
  <c r="D85" i="31"/>
  <c r="C81" i="31"/>
  <c r="C86" i="31" s="1"/>
  <c r="C87" i="31" l="1"/>
  <c r="J71" i="31"/>
  <c r="K38" i="31"/>
  <c r="J48" i="31"/>
  <c r="J54" i="31"/>
  <c r="K73" i="31"/>
  <c r="I60" i="31"/>
  <c r="I61" i="31"/>
  <c r="J40" i="31"/>
  <c r="E75" i="31"/>
  <c r="E80" i="31" s="1"/>
  <c r="L64" i="31"/>
  <c r="D87" i="31"/>
  <c r="G67" i="31"/>
  <c r="G72" i="31"/>
  <c r="E69" i="31"/>
  <c r="K62" i="31"/>
  <c r="F68" i="31"/>
  <c r="F69" i="31" s="1"/>
  <c r="D86" i="31"/>
  <c r="H56" i="31"/>
  <c r="H63" i="31" s="1"/>
  <c r="H65" i="31" s="1"/>
  <c r="K82" i="31"/>
  <c r="L70" i="31"/>
  <c r="F75" i="31" l="1"/>
  <c r="F80" i="31" s="1"/>
  <c r="F83" i="31" s="1"/>
  <c r="L73" i="31"/>
  <c r="M64" i="31"/>
  <c r="H72" i="31"/>
  <c r="H67" i="31"/>
  <c r="K40" i="31"/>
  <c r="J60" i="31"/>
  <c r="J61" i="31"/>
  <c r="K48" i="31"/>
  <c r="K54" i="31"/>
  <c r="K71" i="31"/>
  <c r="L38" i="31"/>
  <c r="G68" i="31"/>
  <c r="G75" i="31" s="1"/>
  <c r="G80" i="31" s="1"/>
  <c r="L62" i="31"/>
  <c r="E83" i="31"/>
  <c r="E85" i="31"/>
  <c r="F85" i="31"/>
  <c r="E81" i="31"/>
  <c r="E86" i="31" s="1"/>
  <c r="L82" i="31"/>
  <c r="M70" i="31"/>
  <c r="I56" i="31"/>
  <c r="I63" i="31" s="1"/>
  <c r="I65" i="31" s="1"/>
  <c r="J76" i="31"/>
  <c r="I76" i="31"/>
  <c r="F81" i="31" l="1"/>
  <c r="G83" i="31"/>
  <c r="G81" i="31"/>
  <c r="G86" i="31" s="1"/>
  <c r="G85" i="31"/>
  <c r="G69" i="31"/>
  <c r="J56" i="31"/>
  <c r="J63" i="31" s="1"/>
  <c r="J65" i="31" s="1"/>
  <c r="M73" i="31"/>
  <c r="N64" i="31"/>
  <c r="I72" i="31"/>
  <c r="I67" i="31"/>
  <c r="F86" i="31"/>
  <c r="G84" i="31"/>
  <c r="G87" i="31" s="1"/>
  <c r="F84" i="31"/>
  <c r="E84" i="31"/>
  <c r="E87" i="31" s="1"/>
  <c r="L71" i="31"/>
  <c r="L54" i="31"/>
  <c r="L48" i="31"/>
  <c r="M38" i="31"/>
  <c r="M62" i="31"/>
  <c r="K60" i="31"/>
  <c r="K61" i="31"/>
  <c r="K76" i="31" s="1"/>
  <c r="L40" i="31"/>
  <c r="N70" i="31"/>
  <c r="M82" i="31"/>
  <c r="H68" i="31"/>
  <c r="H69" i="31"/>
  <c r="I68" i="31" l="1"/>
  <c r="O70" i="31"/>
  <c r="N82" i="31"/>
  <c r="K56" i="31"/>
  <c r="K63" i="31" s="1"/>
  <c r="K65" i="31" s="1"/>
  <c r="H75" i="31"/>
  <c r="H80" i="31" s="1"/>
  <c r="F87" i="31"/>
  <c r="N73" i="31"/>
  <c r="N62" i="31"/>
  <c r="O64" i="31"/>
  <c r="L61" i="31"/>
  <c r="L76" i="31" s="1"/>
  <c r="M40" i="31"/>
  <c r="L60" i="31"/>
  <c r="M54" i="31"/>
  <c r="N38" i="31"/>
  <c r="M71" i="31"/>
  <c r="M48" i="31"/>
  <c r="J72" i="31"/>
  <c r="J67" i="31"/>
  <c r="J68" i="31" l="1"/>
  <c r="O38" i="31"/>
  <c r="N71" i="31"/>
  <c r="N54" i="31"/>
  <c r="N48" i="31"/>
  <c r="K72" i="31"/>
  <c r="K67" i="31"/>
  <c r="L56" i="31"/>
  <c r="L63" i="31" s="1"/>
  <c r="L65" i="31" s="1"/>
  <c r="I75" i="31"/>
  <c r="I80" i="31" s="1"/>
  <c r="I83" i="31" s="1"/>
  <c r="M60" i="31"/>
  <c r="M61" i="31"/>
  <c r="M76" i="31" s="1"/>
  <c r="N40" i="31"/>
  <c r="O73" i="31"/>
  <c r="P64" i="31"/>
  <c r="O62" i="31"/>
  <c r="H83" i="31"/>
  <c r="H85" i="31"/>
  <c r="H81" i="31"/>
  <c r="H86" i="31" s="1"/>
  <c r="O82" i="31"/>
  <c r="P70" i="31"/>
  <c r="I69" i="31"/>
  <c r="I84" i="31" l="1"/>
  <c r="H84" i="31"/>
  <c r="H87" i="31" s="1"/>
  <c r="O40" i="31"/>
  <c r="N60" i="31"/>
  <c r="N61" i="31"/>
  <c r="N76" i="31" s="1"/>
  <c r="O48" i="31"/>
  <c r="O71" i="31"/>
  <c r="O54" i="31"/>
  <c r="P38" i="31"/>
  <c r="L72" i="31"/>
  <c r="L67" i="31"/>
  <c r="J75" i="31"/>
  <c r="J80" i="31" s="1"/>
  <c r="P82" i="31"/>
  <c r="Q70" i="31"/>
  <c r="I81" i="31"/>
  <c r="I86" i="31" s="1"/>
  <c r="I85" i="31"/>
  <c r="P73" i="31"/>
  <c r="Q64" i="31"/>
  <c r="P62" i="31"/>
  <c r="M56" i="31"/>
  <c r="M63" i="31" s="1"/>
  <c r="M65" i="31" s="1"/>
  <c r="K68" i="31"/>
  <c r="K75" i="31" s="1"/>
  <c r="K80" i="31" s="1"/>
  <c r="J69" i="31"/>
  <c r="K83" i="31" l="1"/>
  <c r="K81" i="31"/>
  <c r="K85" i="31"/>
  <c r="P71" i="31"/>
  <c r="P54" i="31"/>
  <c r="P48" i="31"/>
  <c r="Q38" i="31"/>
  <c r="I87" i="31"/>
  <c r="M72" i="31"/>
  <c r="M67" i="31"/>
  <c r="J83" i="31"/>
  <c r="J85" i="31"/>
  <c r="J81" i="31"/>
  <c r="J86" i="31" s="1"/>
  <c r="N56" i="31"/>
  <c r="N63" i="31" s="1"/>
  <c r="N65" i="31" s="1"/>
  <c r="L68" i="31"/>
  <c r="L75" i="31" s="1"/>
  <c r="L80" i="31" s="1"/>
  <c r="O60" i="31"/>
  <c r="O61" i="31"/>
  <c r="O76" i="31" s="1"/>
  <c r="P40" i="31"/>
  <c r="K69" i="31"/>
  <c r="Q73" i="31"/>
  <c r="R64" i="31"/>
  <c r="Q62" i="31"/>
  <c r="Q82" i="31"/>
  <c r="R70" i="31"/>
  <c r="L83" i="31" l="1"/>
  <c r="L84" i="31" s="1"/>
  <c r="L81" i="31"/>
  <c r="L86" i="31" s="1"/>
  <c r="L85" i="31"/>
  <c r="P61" i="31"/>
  <c r="P76" i="31" s="1"/>
  <c r="P60" i="31"/>
  <c r="Q40" i="31"/>
  <c r="J84" i="31"/>
  <c r="J87" i="31" s="1"/>
  <c r="K84" i="31"/>
  <c r="R73" i="31"/>
  <c r="R62" i="31"/>
  <c r="S64" i="31"/>
  <c r="N72" i="31"/>
  <c r="N67" i="31"/>
  <c r="M68" i="31"/>
  <c r="M75" i="31" s="1"/>
  <c r="Q54" i="31"/>
  <c r="Q48" i="31"/>
  <c r="R38" i="31"/>
  <c r="Q71" i="31"/>
  <c r="R82" i="31"/>
  <c r="S70" i="31"/>
  <c r="O56" i="31"/>
  <c r="O63" i="31" s="1"/>
  <c r="O65" i="31" s="1"/>
  <c r="M80" i="31"/>
  <c r="K86" i="31"/>
  <c r="L69" i="31"/>
  <c r="K87" i="31" l="1"/>
  <c r="S82" i="31"/>
  <c r="T70" i="31"/>
  <c r="N68" i="31"/>
  <c r="N75" i="31" s="1"/>
  <c r="N80" i="31" s="1"/>
  <c r="M83" i="31"/>
  <c r="M81" i="31"/>
  <c r="M86" i="31" s="1"/>
  <c r="M85" i="31"/>
  <c r="S73" i="31"/>
  <c r="T64" i="31"/>
  <c r="S62" i="31"/>
  <c r="Q60" i="31"/>
  <c r="Q56" i="31" s="1"/>
  <c r="Q63" i="31" s="1"/>
  <c r="Q65" i="31" s="1"/>
  <c r="Q61" i="31"/>
  <c r="R40" i="31"/>
  <c r="O72" i="31"/>
  <c r="O67" i="31"/>
  <c r="R54" i="31"/>
  <c r="S38" i="31"/>
  <c r="R71" i="31"/>
  <c r="R48" i="31"/>
  <c r="M69" i="31"/>
  <c r="P56" i="31"/>
  <c r="P63" i="31" s="1"/>
  <c r="P65" i="31" s="1"/>
  <c r="L87" i="31"/>
  <c r="N83" i="31" l="1"/>
  <c r="N85" i="31"/>
  <c r="N81" i="31"/>
  <c r="N86" i="31" s="1"/>
  <c r="O68" i="31"/>
  <c r="O75" i="31" s="1"/>
  <c r="Q72" i="31"/>
  <c r="Q67" i="31"/>
  <c r="O80" i="31"/>
  <c r="N69" i="31"/>
  <c r="P72" i="31"/>
  <c r="P67" i="31"/>
  <c r="S48" i="31"/>
  <c r="S71" i="31"/>
  <c r="S54" i="31"/>
  <c r="T38" i="31"/>
  <c r="S40" i="31"/>
  <c r="R61" i="31"/>
  <c r="R60" i="31"/>
  <c r="R56" i="31" s="1"/>
  <c r="R63" i="31" s="1"/>
  <c r="R65" i="31" s="1"/>
  <c r="T73" i="31"/>
  <c r="U64" i="31"/>
  <c r="T62" i="31"/>
  <c r="N84" i="31"/>
  <c r="M84" i="31"/>
  <c r="T82" i="31"/>
  <c r="U70" i="31"/>
  <c r="Q76" i="31"/>
  <c r="F21" i="31" l="1"/>
  <c r="F22" i="31" s="1"/>
  <c r="M87" i="31"/>
  <c r="U73" i="31"/>
  <c r="U62" i="31"/>
  <c r="V64" i="31"/>
  <c r="T40" i="31"/>
  <c r="S61" i="31"/>
  <c r="S60" i="31"/>
  <c r="S56" i="31" s="1"/>
  <c r="S63" i="31" s="1"/>
  <c r="S65" i="31" s="1"/>
  <c r="O83" i="31"/>
  <c r="O84" i="31" s="1"/>
  <c r="O87" i="31" s="1"/>
  <c r="O85" i="31"/>
  <c r="O81" i="31"/>
  <c r="O86" i="31" s="1"/>
  <c r="T71" i="31"/>
  <c r="T48" i="31"/>
  <c r="U38" i="31"/>
  <c r="T54" i="31"/>
  <c r="P68" i="31"/>
  <c r="P75" i="31" s="1"/>
  <c r="P80" i="31" s="1"/>
  <c r="Q68" i="31"/>
  <c r="V70" i="31"/>
  <c r="U82" i="31"/>
  <c r="R72" i="31"/>
  <c r="R67" i="31"/>
  <c r="N87" i="31"/>
  <c r="R76" i="31"/>
  <c r="O69" i="31"/>
  <c r="P83" i="31" l="1"/>
  <c r="P84" i="31" s="1"/>
  <c r="P87" i="31" s="1"/>
  <c r="P81" i="31"/>
  <c r="P86" i="31" s="1"/>
  <c r="P85" i="31"/>
  <c r="V82" i="31"/>
  <c r="W70" i="31"/>
  <c r="S72" i="31"/>
  <c r="S67" i="31"/>
  <c r="R69" i="31"/>
  <c r="R68" i="31"/>
  <c r="Q75" i="31"/>
  <c r="Q80" i="31" s="1"/>
  <c r="S76" i="31"/>
  <c r="Q69" i="31"/>
  <c r="U54" i="31"/>
  <c r="U71" i="31"/>
  <c r="U48" i="31"/>
  <c r="V38" i="31"/>
  <c r="T61" i="31"/>
  <c r="T60" i="31"/>
  <c r="T56" i="31" s="1"/>
  <c r="T63" i="31" s="1"/>
  <c r="T65" i="31" s="1"/>
  <c r="U40" i="31"/>
  <c r="P69" i="31"/>
  <c r="V73" i="31"/>
  <c r="W64" i="31"/>
  <c r="V62" i="31"/>
  <c r="U60" i="31" l="1"/>
  <c r="U61" i="31"/>
  <c r="V40" i="31"/>
  <c r="W73" i="31"/>
  <c r="X64" i="31"/>
  <c r="W62" i="31"/>
  <c r="T72" i="31"/>
  <c r="T67" i="31"/>
  <c r="S68" i="31"/>
  <c r="S69" i="31"/>
  <c r="T76" i="31"/>
  <c r="Q83" i="31"/>
  <c r="Q84" i="31" s="1"/>
  <c r="Q87" i="31" s="1"/>
  <c r="Q85" i="31"/>
  <c r="Q81" i="31"/>
  <c r="Q86" i="31" s="1"/>
  <c r="V48" i="31"/>
  <c r="W38" i="31"/>
  <c r="V54" i="31"/>
  <c r="V71" i="31"/>
  <c r="R75" i="31"/>
  <c r="R80" i="31" s="1"/>
  <c r="X70" i="31"/>
  <c r="W82" i="31"/>
  <c r="R83" i="31" l="1"/>
  <c r="R84" i="31" s="1"/>
  <c r="R87" i="31" s="1"/>
  <c r="R85" i="31"/>
  <c r="R81" i="31"/>
  <c r="R86" i="31" s="1"/>
  <c r="T68" i="31"/>
  <c r="T75" i="31" s="1"/>
  <c r="T80" i="31" s="1"/>
  <c r="W40" i="31"/>
  <c r="V60" i="31"/>
  <c r="V56" i="31" s="1"/>
  <c r="V63" i="31" s="1"/>
  <c r="V65" i="31" s="1"/>
  <c r="V61" i="31"/>
  <c r="U76" i="31"/>
  <c r="X82" i="31"/>
  <c r="Y70" i="31"/>
  <c r="W48" i="31"/>
  <c r="W54" i="31"/>
  <c r="W71" i="31"/>
  <c r="X38" i="31"/>
  <c r="S75" i="31"/>
  <c r="S80" i="31" s="1"/>
  <c r="X73" i="31"/>
  <c r="Y64" i="31"/>
  <c r="X62" i="31"/>
  <c r="U56" i="31"/>
  <c r="U63" i="31" s="1"/>
  <c r="U65" i="31" s="1"/>
  <c r="T83" i="31" l="1"/>
  <c r="T81" i="31"/>
  <c r="T85" i="31"/>
  <c r="X71" i="31"/>
  <c r="X54" i="31"/>
  <c r="X48" i="31"/>
  <c r="Y38" i="31"/>
  <c r="Z70" i="31"/>
  <c r="Y82" i="31"/>
  <c r="V72" i="31"/>
  <c r="V67" i="31"/>
  <c r="Y73" i="31"/>
  <c r="Y62" i="31"/>
  <c r="Z64" i="31"/>
  <c r="W61" i="31"/>
  <c r="X40" i="31"/>
  <c r="W60" i="31"/>
  <c r="U72" i="31"/>
  <c r="U67" i="31"/>
  <c r="S83" i="31"/>
  <c r="S84" i="31" s="1"/>
  <c r="S87" i="31" s="1"/>
  <c r="S85" i="31"/>
  <c r="S81" i="31"/>
  <c r="S86" i="31" s="1"/>
  <c r="V76" i="31"/>
  <c r="T69" i="31"/>
  <c r="X61" i="31" l="1"/>
  <c r="Y40" i="31"/>
  <c r="X60" i="31"/>
  <c r="X56" i="31" s="1"/>
  <c r="X63" i="31" s="1"/>
  <c r="X65" i="31" s="1"/>
  <c r="Z82" i="31"/>
  <c r="AA70" i="31"/>
  <c r="AA82" i="31" s="1"/>
  <c r="U68" i="31"/>
  <c r="U75" i="31" s="1"/>
  <c r="U80" i="31" s="1"/>
  <c r="W76" i="31"/>
  <c r="V68" i="31"/>
  <c r="Y54" i="31"/>
  <c r="Y71" i="31"/>
  <c r="Z38" i="31"/>
  <c r="Y48" i="31"/>
  <c r="Z73" i="31"/>
  <c r="AA64" i="31"/>
  <c r="Z62" i="31"/>
  <c r="T86" i="31"/>
  <c r="W56" i="31"/>
  <c r="W63" i="31" s="1"/>
  <c r="W65" i="31" s="1"/>
  <c r="T84" i="31"/>
  <c r="T87" i="31" s="1"/>
  <c r="U83" i="31" l="1"/>
  <c r="U84" i="31" s="1"/>
  <c r="U87" i="31" s="1"/>
  <c r="U81" i="31"/>
  <c r="U86" i="31" s="1"/>
  <c r="U85" i="31"/>
  <c r="X72" i="31"/>
  <c r="X67" i="31"/>
  <c r="V75" i="31"/>
  <c r="V80" i="31" s="1"/>
  <c r="U69" i="31"/>
  <c r="Y60" i="31"/>
  <c r="Y56" i="31" s="1"/>
  <c r="Y63" i="31" s="1"/>
  <c r="Y65" i="31" s="1"/>
  <c r="Y61" i="31"/>
  <c r="Z40" i="31"/>
  <c r="W67" i="31"/>
  <c r="W72" i="31"/>
  <c r="AA73" i="31"/>
  <c r="AA62" i="31"/>
  <c r="Z71" i="31"/>
  <c r="AA38" i="31"/>
  <c r="Z48" i="31"/>
  <c r="Z54" i="31"/>
  <c r="V69" i="31"/>
  <c r="X76" i="31"/>
  <c r="AA48" i="31" l="1"/>
  <c r="AA54" i="31"/>
  <c r="AA71" i="31"/>
  <c r="W80" i="31"/>
  <c r="Y72" i="31"/>
  <c r="Y67" i="31"/>
  <c r="X80" i="31"/>
  <c r="W69" i="31"/>
  <c r="W68" i="31"/>
  <c r="W75" i="31" s="1"/>
  <c r="AA40" i="31"/>
  <c r="Z60" i="31"/>
  <c r="Z61" i="31"/>
  <c r="V83" i="31"/>
  <c r="V84" i="31" s="1"/>
  <c r="V87" i="31" s="1"/>
  <c r="V85" i="31"/>
  <c r="V81" i="31"/>
  <c r="V86" i="31" s="1"/>
  <c r="Y76" i="31"/>
  <c r="X68" i="31"/>
  <c r="X75" i="31" s="1"/>
  <c r="X69" i="31"/>
  <c r="Z76" i="31" l="1"/>
  <c r="W83" i="31"/>
  <c r="W84" i="31" s="1"/>
  <c r="W87" i="31" s="1"/>
  <c r="W81" i="31"/>
  <c r="W86" i="31" s="1"/>
  <c r="W85" i="31"/>
  <c r="Z56" i="31"/>
  <c r="Z63" i="31" s="1"/>
  <c r="Z65" i="31" s="1"/>
  <c r="X83" i="31"/>
  <c r="X84" i="31" s="1"/>
  <c r="X87" i="31" s="1"/>
  <c r="X81" i="31"/>
  <c r="X86" i="31" s="1"/>
  <c r="X85" i="31"/>
  <c r="AA60" i="31"/>
  <c r="AA61" i="31"/>
  <c r="AA76" i="31" s="1"/>
  <c r="Y68" i="31"/>
  <c r="Y75" i="31" s="1"/>
  <c r="Y80" i="31" s="1"/>
  <c r="Y83" i="31" l="1"/>
  <c r="Y84" i="31" s="1"/>
  <c r="Y87" i="31" s="1"/>
  <c r="Y85" i="31"/>
  <c r="Y81" i="31"/>
  <c r="Y86" i="31" s="1"/>
  <c r="Y69" i="31"/>
  <c r="AA56" i="31"/>
  <c r="AA63" i="31" s="1"/>
  <c r="AA65" i="31" s="1"/>
  <c r="Z72" i="31"/>
  <c r="Z67" i="31"/>
  <c r="Z68" i="31" l="1"/>
  <c r="Z75" i="31" s="1"/>
  <c r="Z80" i="31" s="1"/>
  <c r="AA72" i="31"/>
  <c r="AA67" i="31"/>
  <c r="Z83" i="31" l="1"/>
  <c r="Z84" i="31" s="1"/>
  <c r="Z87" i="31" s="1"/>
  <c r="Z81" i="31"/>
  <c r="Z86" i="31" s="1"/>
  <c r="Z85" i="31"/>
  <c r="AA68" i="31"/>
  <c r="AA75" i="31" s="1"/>
  <c r="AA80" i="31" s="1"/>
  <c r="Z69" i="31"/>
  <c r="AA69" i="31" l="1"/>
  <c r="AA83" i="31"/>
  <c r="AA84" i="31" s="1"/>
  <c r="AA87" i="31" s="1"/>
  <c r="F20" i="31" s="1"/>
  <c r="AA85" i="31"/>
  <c r="AA81" i="31"/>
  <c r="AA86" i="31" s="1"/>
  <c r="F19" i="31" s="1"/>
  <c r="A11" i="31" l="1"/>
  <c r="A10" i="31"/>
  <c r="A9" i="31"/>
  <c r="A8" i="31"/>
  <c r="A7" i="31"/>
  <c r="A6" i="31"/>
  <c r="A5" i="31"/>
  <c r="A4" i="31"/>
  <c r="L3" i="31"/>
  <c r="L2" i="31"/>
  <c r="L1" i="31"/>
  <c r="A15" i="30" l="1"/>
  <c r="A12" i="30"/>
  <c r="AY74" i="31" l="1"/>
  <c r="AX74" i="31"/>
  <c r="AU74" i="31"/>
  <c r="AP74" i="31"/>
  <c r="AO74" i="31"/>
  <c r="AI74" i="31"/>
  <c r="AH74" i="31"/>
  <c r="AZ66" i="31"/>
  <c r="AZ74" i="31" s="1"/>
  <c r="AY66" i="31"/>
  <c r="AX66" i="31"/>
  <c r="AW66" i="31"/>
  <c r="AW74" i="31" s="1"/>
  <c r="AV66" i="31"/>
  <c r="AV74" i="31" s="1"/>
  <c r="AU66" i="31"/>
  <c r="AT66" i="31"/>
  <c r="AT74" i="31" s="1"/>
  <c r="AS66" i="31"/>
  <c r="AS74" i="31" s="1"/>
  <c r="AR66" i="31"/>
  <c r="AR74" i="31" s="1"/>
  <c r="AQ66" i="31"/>
  <c r="AQ74" i="31" s="1"/>
  <c r="AP66" i="31"/>
  <c r="AO66" i="31"/>
  <c r="AN66" i="31"/>
  <c r="AN74" i="31" s="1"/>
  <c r="AM66" i="31"/>
  <c r="AM74" i="31" s="1"/>
  <c r="AL66" i="31"/>
  <c r="AL74" i="31" s="1"/>
  <c r="AK66" i="31"/>
  <c r="AK74" i="31" s="1"/>
  <c r="AJ66" i="31"/>
  <c r="AJ74" i="31" s="1"/>
  <c r="AI66" i="31"/>
  <c r="AH66" i="31"/>
  <c r="AG66" i="31"/>
  <c r="AG74" i="31" s="1"/>
  <c r="AF66" i="31"/>
  <c r="AF74" i="31" s="1"/>
  <c r="AE66" i="31"/>
  <c r="AE74" i="31" s="1"/>
  <c r="AD66" i="31"/>
  <c r="AD74" i="31" s="1"/>
  <c r="AC66" i="31"/>
  <c r="AC74" i="31" s="1"/>
  <c r="AB66" i="31"/>
  <c r="AB74" i="31" s="1"/>
  <c r="AZ58" i="31"/>
  <c r="AY58" i="31"/>
  <c r="AX58" i="31"/>
  <c r="AW58" i="31"/>
  <c r="AV58" i="31"/>
  <c r="AU58" i="31"/>
  <c r="AT58" i="31"/>
  <c r="AS58" i="31"/>
  <c r="AR58" i="31"/>
  <c r="AQ58" i="31"/>
  <c r="AP58" i="31"/>
  <c r="AO58" i="31"/>
  <c r="AN58" i="31"/>
  <c r="AM58" i="31"/>
  <c r="AL58" i="31"/>
  <c r="AK58" i="31"/>
  <c r="AJ58" i="31"/>
  <c r="AI58" i="31"/>
  <c r="AH58" i="31"/>
  <c r="AG58" i="31"/>
  <c r="AF58" i="31"/>
  <c r="AE58" i="31"/>
  <c r="AD58" i="31"/>
  <c r="AC58" i="31"/>
  <c r="AB58" i="31"/>
  <c r="AZ57" i="31"/>
  <c r="AY57" i="31"/>
  <c r="AX57" i="31"/>
  <c r="AW57" i="31"/>
  <c r="AV57" i="31"/>
  <c r="AU57" i="31"/>
  <c r="AT57" i="31"/>
  <c r="AS57" i="31"/>
  <c r="AR57" i="31"/>
  <c r="AQ57" i="31"/>
  <c r="AP57" i="31"/>
  <c r="AO57" i="31"/>
  <c r="AN57" i="31"/>
  <c r="AM57" i="31"/>
  <c r="AL57" i="31"/>
  <c r="AK57" i="31"/>
  <c r="AJ57" i="31"/>
  <c r="AI57" i="31"/>
  <c r="AH57" i="31"/>
  <c r="AG57" i="31"/>
  <c r="AF57" i="31"/>
  <c r="AE57" i="31"/>
  <c r="AD57" i="31"/>
  <c r="AC57" i="31"/>
  <c r="AB57" i="31"/>
  <c r="AY55" i="31"/>
  <c r="AP55" i="31"/>
  <c r="AO55" i="31"/>
  <c r="AK55" i="31"/>
  <c r="AC55" i="31"/>
  <c r="AZ41" i="31"/>
  <c r="AZ55" i="31" s="1"/>
  <c r="AY41" i="31"/>
  <c r="AX41" i="31"/>
  <c r="AX55" i="31" s="1"/>
  <c r="AW41" i="31"/>
  <c r="AW55" i="31" s="1"/>
  <c r="AV41" i="31"/>
  <c r="AV55" i="31" s="1"/>
  <c r="AU41" i="31"/>
  <c r="AU55" i="31" s="1"/>
  <c r="AT41" i="31"/>
  <c r="AT55" i="31" s="1"/>
  <c r="AS41" i="31"/>
  <c r="AS55" i="31" s="1"/>
  <c r="AR41" i="31"/>
  <c r="AR55" i="31" s="1"/>
  <c r="AQ41" i="31"/>
  <c r="AQ55" i="31" s="1"/>
  <c r="AP41" i="31"/>
  <c r="AO41" i="31"/>
  <c r="AN41" i="31"/>
  <c r="AN55" i="31" s="1"/>
  <c r="AM41" i="31"/>
  <c r="AM55" i="31" s="1"/>
  <c r="AL41" i="31"/>
  <c r="AL55" i="31" s="1"/>
  <c r="AK41" i="31"/>
  <c r="AJ41" i="31"/>
  <c r="AJ55" i="31" s="1"/>
  <c r="AI41" i="31"/>
  <c r="AI55" i="31" s="1"/>
  <c r="AH41" i="31"/>
  <c r="AH55" i="31" s="1"/>
  <c r="AG41" i="31"/>
  <c r="AG55" i="31" s="1"/>
  <c r="AF41" i="31"/>
  <c r="AF55" i="31" s="1"/>
  <c r="AE41" i="31"/>
  <c r="AE55" i="31" s="1"/>
  <c r="AD41" i="31"/>
  <c r="AD55" i="31" s="1"/>
  <c r="AC41" i="31"/>
  <c r="AB41" i="31"/>
  <c r="AB55" i="31" s="1"/>
  <c r="AB64" i="31" l="1"/>
  <c r="AB73" i="31" l="1"/>
  <c r="AC64" i="31"/>
  <c r="AB62" i="31"/>
  <c r="AB70" i="31"/>
  <c r="AB38" i="31"/>
  <c r="AB71" i="31" l="1"/>
  <c r="AC38" i="31"/>
  <c r="AB54" i="31"/>
  <c r="AB48" i="31"/>
  <c r="AC70" i="31"/>
  <c r="AC73" i="31"/>
  <c r="AD64" i="31"/>
  <c r="AC62" i="31"/>
  <c r="AD73" i="31" l="1"/>
  <c r="AE64" i="31"/>
  <c r="AD62" i="31"/>
  <c r="AC71" i="31"/>
  <c r="AD38" i="31"/>
  <c r="AC48" i="31"/>
  <c r="AC54" i="31"/>
  <c r="AD70" i="31"/>
  <c r="AD48" i="31" l="1"/>
  <c r="AE38" i="31"/>
  <c r="AD54" i="31"/>
  <c r="AD71" i="31"/>
  <c r="AB40" i="31"/>
  <c r="AE70" i="31"/>
  <c r="AE73" i="31"/>
  <c r="AE62" i="31"/>
  <c r="AF64" i="31"/>
  <c r="AF73" i="31" l="1"/>
  <c r="AG64" i="31"/>
  <c r="AF62" i="31"/>
  <c r="AB60" i="31"/>
  <c r="AB56" i="31" s="1"/>
  <c r="AB63" i="31" s="1"/>
  <c r="AB65" i="31" s="1"/>
  <c r="AB61" i="31"/>
  <c r="AC40" i="31"/>
  <c r="AE71" i="31"/>
  <c r="AE54" i="31"/>
  <c r="AE48" i="31"/>
  <c r="AF38" i="31"/>
  <c r="AF70" i="31"/>
  <c r="AB72" i="31" l="1"/>
  <c r="AB67" i="31"/>
  <c r="AF54" i="31"/>
  <c r="AF71" i="31"/>
  <c r="AF48" i="31"/>
  <c r="AG38" i="31"/>
  <c r="AC61" i="31"/>
  <c r="AC60" i="31"/>
  <c r="AC56" i="31" s="1"/>
  <c r="AC63" i="31" s="1"/>
  <c r="AC65" i="31" s="1"/>
  <c r="AD40" i="31"/>
  <c r="AG70" i="31"/>
  <c r="AG73" i="31"/>
  <c r="AG62" i="31"/>
  <c r="AH64" i="31"/>
  <c r="AG71" i="31" l="1"/>
  <c r="AH38" i="31"/>
  <c r="AG54" i="31"/>
  <c r="AG48" i="31"/>
  <c r="AB68" i="31"/>
  <c r="AH73" i="31"/>
  <c r="AI64" i="31"/>
  <c r="AH62" i="31"/>
  <c r="AC67" i="31"/>
  <c r="AC72" i="31"/>
  <c r="AH70" i="31"/>
  <c r="AE40" i="31"/>
  <c r="AD61" i="31"/>
  <c r="AD60" i="31"/>
  <c r="AB75" i="31" l="1"/>
  <c r="AI70" i="31"/>
  <c r="AE60" i="31"/>
  <c r="AF40" i="31"/>
  <c r="AE61" i="31"/>
  <c r="AI73" i="31"/>
  <c r="AI62" i="31"/>
  <c r="AJ64" i="31"/>
  <c r="AD56" i="31"/>
  <c r="AD63" i="31" s="1"/>
  <c r="AD65" i="31" s="1"/>
  <c r="AC68" i="31"/>
  <c r="AB69" i="31"/>
  <c r="AH48" i="31"/>
  <c r="AI38" i="31"/>
  <c r="AH71" i="31"/>
  <c r="AH54" i="31"/>
  <c r="AC75" i="31" l="1"/>
  <c r="AD72" i="31"/>
  <c r="AD67" i="31"/>
  <c r="AF61" i="31"/>
  <c r="AG40" i="31"/>
  <c r="AF60" i="31"/>
  <c r="AJ73" i="31"/>
  <c r="AJ62" i="31"/>
  <c r="AK64" i="31"/>
  <c r="AE56" i="31"/>
  <c r="AE63" i="31" s="1"/>
  <c r="AE65" i="31" s="1"/>
  <c r="AI54" i="31"/>
  <c r="AI71" i="31"/>
  <c r="AJ38" i="31"/>
  <c r="AI48" i="31"/>
  <c r="AC69" i="31"/>
  <c r="AJ70" i="31"/>
  <c r="AF56" i="31" l="1"/>
  <c r="AF63" i="31" s="1"/>
  <c r="AF65" i="31" s="1"/>
  <c r="AF67" i="31" s="1"/>
  <c r="AK70" i="31"/>
  <c r="AJ71" i="31"/>
  <c r="AJ48" i="31"/>
  <c r="AJ54" i="31"/>
  <c r="AK38" i="31"/>
  <c r="AE67" i="31"/>
  <c r="AE72" i="31"/>
  <c r="AF72" i="31"/>
  <c r="AK73" i="31"/>
  <c r="AK62" i="31"/>
  <c r="AL64" i="31"/>
  <c r="AG61" i="31"/>
  <c r="AG60" i="31"/>
  <c r="AG56" i="31" s="1"/>
  <c r="AG63" i="31" s="1"/>
  <c r="AG65" i="31" s="1"/>
  <c r="AH40" i="31"/>
  <c r="AD68" i="31"/>
  <c r="AD75" i="31" s="1"/>
  <c r="AD69" i="31" l="1"/>
  <c r="AH60" i="31"/>
  <c r="AI40" i="31"/>
  <c r="AH61" i="31"/>
  <c r="AF68" i="31"/>
  <c r="AK71" i="31"/>
  <c r="AK54" i="31"/>
  <c r="AL38" i="31"/>
  <c r="AK48" i="31"/>
  <c r="AL70" i="31"/>
  <c r="AG72" i="31"/>
  <c r="AG67" i="31"/>
  <c r="AE68" i="31"/>
  <c r="AE75" i="31" s="1"/>
  <c r="AL73" i="31"/>
  <c r="AL62" i="31"/>
  <c r="AM64" i="31"/>
  <c r="AH56" i="31" l="1"/>
  <c r="AH63" i="31" s="1"/>
  <c r="AH65" i="31" s="1"/>
  <c r="AH72" i="31" s="1"/>
  <c r="AL48" i="31"/>
  <c r="AM38" i="31"/>
  <c r="AL54" i="31"/>
  <c r="AL71" i="31"/>
  <c r="AF75" i="31"/>
  <c r="AM73" i="31"/>
  <c r="AM62" i="31"/>
  <c r="AN64" i="31"/>
  <c r="AE69" i="31"/>
  <c r="AG68" i="31"/>
  <c r="AG69" i="31" s="1"/>
  <c r="AM70" i="31"/>
  <c r="AF69" i="31"/>
  <c r="AI60" i="31"/>
  <c r="AI56" i="31" s="1"/>
  <c r="AI63" i="31" s="1"/>
  <c r="AI65" i="31" s="1"/>
  <c r="AJ40" i="31"/>
  <c r="AI61" i="31"/>
  <c r="AH67" i="31" l="1"/>
  <c r="AH68" i="31" s="1"/>
  <c r="AH69" i="31" s="1"/>
  <c r="AI72" i="31"/>
  <c r="AI67" i="31"/>
  <c r="AN73" i="31"/>
  <c r="AO64" i="31"/>
  <c r="AN62" i="31"/>
  <c r="AM54" i="31"/>
  <c r="AN38" i="31"/>
  <c r="AM71" i="31"/>
  <c r="AM48" i="31"/>
  <c r="AJ61" i="31"/>
  <c r="AK40" i="31"/>
  <c r="AJ60" i="31"/>
  <c r="AN70" i="31"/>
  <c r="AG75" i="31"/>
  <c r="AJ56" i="31" l="1"/>
  <c r="AJ63" i="31" s="1"/>
  <c r="AJ65" i="31" s="1"/>
  <c r="AH75" i="31"/>
  <c r="AK61" i="31"/>
  <c r="AL40" i="31"/>
  <c r="AK60" i="31"/>
  <c r="AK56" i="31" s="1"/>
  <c r="AK63" i="31" s="1"/>
  <c r="AK65" i="31" s="1"/>
  <c r="AO38" i="31"/>
  <c r="AN71" i="31"/>
  <c r="AN48" i="31"/>
  <c r="AN54" i="31"/>
  <c r="AO73" i="31"/>
  <c r="AO62" i="31"/>
  <c r="AP64" i="31"/>
  <c r="AI68" i="31"/>
  <c r="AO70" i="31"/>
  <c r="AI75" i="31" l="1"/>
  <c r="AI69" i="31"/>
  <c r="AK67" i="31"/>
  <c r="AK72" i="31"/>
  <c r="AP73" i="31"/>
  <c r="AP62" i="31"/>
  <c r="AQ64" i="31"/>
  <c r="AL61" i="31"/>
  <c r="AL60" i="31"/>
  <c r="AL56" i="31" s="1"/>
  <c r="AL63" i="31" s="1"/>
  <c r="AL65" i="31" s="1"/>
  <c r="AM40" i="31"/>
  <c r="AP70" i="31"/>
  <c r="AO71" i="31"/>
  <c r="AO48" i="31"/>
  <c r="AO54" i="31"/>
  <c r="AP38" i="31"/>
  <c r="AJ67" i="31"/>
  <c r="AJ72" i="31"/>
  <c r="AQ70" i="31" l="1"/>
  <c r="AQ73" i="31"/>
  <c r="AQ62" i="31"/>
  <c r="AR64" i="31"/>
  <c r="AK68" i="31"/>
  <c r="AK69" i="31"/>
  <c r="AM60" i="31"/>
  <c r="AN40" i="31"/>
  <c r="AM61" i="31"/>
  <c r="AJ68" i="31"/>
  <c r="AJ75" i="31" s="1"/>
  <c r="AL72" i="31"/>
  <c r="AL67" i="31"/>
  <c r="AP71" i="31"/>
  <c r="AP48" i="31"/>
  <c r="AQ38" i="31"/>
  <c r="AP54" i="31"/>
  <c r="AJ69" i="31" l="1"/>
  <c r="AQ54" i="31"/>
  <c r="AQ71" i="31"/>
  <c r="AQ48" i="31"/>
  <c r="AR38" i="31"/>
  <c r="AN60" i="31"/>
  <c r="AN61" i="31"/>
  <c r="AO40" i="31"/>
  <c r="AK75" i="31"/>
  <c r="AR70" i="31"/>
  <c r="AL68" i="31"/>
  <c r="AM56" i="31"/>
  <c r="AM63" i="31" s="1"/>
  <c r="AM65" i="31" s="1"/>
  <c r="AR73" i="31"/>
  <c r="AR62" i="31"/>
  <c r="AS64" i="31"/>
  <c r="AL75" i="31" l="1"/>
  <c r="AS70" i="31"/>
  <c r="AN56" i="31"/>
  <c r="AN63" i="31" s="1"/>
  <c r="AN65" i="31" s="1"/>
  <c r="AM72" i="31"/>
  <c r="AM67" i="31"/>
  <c r="AS73" i="31"/>
  <c r="AT64" i="31"/>
  <c r="AS62" i="31"/>
  <c r="AL69" i="31"/>
  <c r="AO61" i="31"/>
  <c r="AP40" i="31"/>
  <c r="AO60" i="31"/>
  <c r="AS38" i="31"/>
  <c r="AR71" i="31"/>
  <c r="AR54" i="31"/>
  <c r="AR48" i="31"/>
  <c r="AO56" i="31" l="1"/>
  <c r="AO63" i="31" s="1"/>
  <c r="AO65" i="31" s="1"/>
  <c r="AS71" i="31"/>
  <c r="AT38" i="31"/>
  <c r="AS48" i="31"/>
  <c r="AS54" i="31"/>
  <c r="AM68" i="31"/>
  <c r="AM75" i="31" s="1"/>
  <c r="AT70" i="31"/>
  <c r="AQ40" i="31"/>
  <c r="AP61" i="31"/>
  <c r="AP60" i="31"/>
  <c r="AT73" i="31"/>
  <c r="AT62" i="31"/>
  <c r="AU64" i="31"/>
  <c r="AN72" i="31"/>
  <c r="AN67" i="31"/>
  <c r="AM69" i="31" l="1"/>
  <c r="AQ60" i="31"/>
  <c r="AR40" i="31"/>
  <c r="AQ61" i="31"/>
  <c r="AN68" i="31"/>
  <c r="AN75" i="31" s="1"/>
  <c r="AU70" i="31"/>
  <c r="AP56" i="31"/>
  <c r="AP63" i="31" s="1"/>
  <c r="AP65" i="31" s="1"/>
  <c r="AU73" i="31"/>
  <c r="AU62" i="31"/>
  <c r="AV64" i="31"/>
  <c r="AT48" i="31"/>
  <c r="AU38" i="31"/>
  <c r="AT54" i="31"/>
  <c r="AT71" i="31"/>
  <c r="AO67" i="31"/>
  <c r="AO72" i="31"/>
  <c r="AQ56" i="31" l="1"/>
  <c r="AQ63" i="31" s="1"/>
  <c r="AQ65" i="31" s="1"/>
  <c r="AO68" i="31"/>
  <c r="AO75" i="31" s="1"/>
  <c r="AP72" i="31"/>
  <c r="AP67" i="31"/>
  <c r="AQ72" i="31"/>
  <c r="AQ67" i="31"/>
  <c r="AV73" i="31"/>
  <c r="AV62" i="31"/>
  <c r="AW64" i="31"/>
  <c r="AN69" i="31"/>
  <c r="AV70" i="31"/>
  <c r="AU71" i="31"/>
  <c r="AU54" i="31"/>
  <c r="AU48" i="31"/>
  <c r="AV38" i="31"/>
  <c r="AR60" i="31"/>
  <c r="AR61" i="31"/>
  <c r="AS40" i="31"/>
  <c r="AO69" i="31" l="1"/>
  <c r="AS61" i="31"/>
  <c r="AS60" i="31"/>
  <c r="AS56" i="31" s="1"/>
  <c r="AS63" i="31" s="1"/>
  <c r="AS65" i="31" s="1"/>
  <c r="AT40" i="31"/>
  <c r="AW73" i="31"/>
  <c r="AX64" i="31"/>
  <c r="AW62" i="31"/>
  <c r="AW70" i="31"/>
  <c r="AP68" i="31"/>
  <c r="AP75" i="31" s="1"/>
  <c r="AP69" i="31"/>
  <c r="AR56" i="31"/>
  <c r="AR63" i="31" s="1"/>
  <c r="AR65" i="31" s="1"/>
  <c r="AV54" i="31"/>
  <c r="AV71" i="31"/>
  <c r="AW38" i="31"/>
  <c r="AV48" i="31"/>
  <c r="AQ68" i="31"/>
  <c r="AQ75" i="31" l="1"/>
  <c r="AU40" i="31"/>
  <c r="AT61" i="31"/>
  <c r="AT60" i="31"/>
  <c r="AT56" i="31" s="1"/>
  <c r="AT63" i="31" s="1"/>
  <c r="AT65" i="31" s="1"/>
  <c r="AQ69" i="31"/>
  <c r="AX70" i="31"/>
  <c r="AS67" i="31"/>
  <c r="AS72" i="31"/>
  <c r="AW71" i="31"/>
  <c r="AX38" i="31"/>
  <c r="AW54" i="31"/>
  <c r="AW48" i="31"/>
  <c r="AR72" i="31"/>
  <c r="AR67" i="31"/>
  <c r="AX73" i="31"/>
  <c r="AX62" i="31"/>
  <c r="AY64" i="31"/>
  <c r="AY73" i="31" l="1"/>
  <c r="AZ64" i="31"/>
  <c r="AY62" i="31"/>
  <c r="AU60" i="31"/>
  <c r="AU56" i="31" s="1"/>
  <c r="AU63" i="31" s="1"/>
  <c r="AU65" i="31" s="1"/>
  <c r="AV40" i="31"/>
  <c r="AU61" i="31"/>
  <c r="AR68" i="31"/>
  <c r="AR75" i="31" s="1"/>
  <c r="AR69" i="31"/>
  <c r="AX48" i="31"/>
  <c r="AY38" i="31"/>
  <c r="AX71" i="31"/>
  <c r="AX54" i="31"/>
  <c r="AY70" i="31"/>
  <c r="AS68" i="31"/>
  <c r="AT72" i="31"/>
  <c r="AT67" i="31"/>
  <c r="AS75" i="31" l="1"/>
  <c r="AT68" i="31"/>
  <c r="AT75" i="31" s="1"/>
  <c r="AZ70" i="31"/>
  <c r="AY54" i="31"/>
  <c r="AZ38" i="31"/>
  <c r="AY48" i="31"/>
  <c r="AY71" i="31"/>
  <c r="AU67" i="31"/>
  <c r="AU72" i="31"/>
  <c r="AS69" i="31"/>
  <c r="AV61" i="31"/>
  <c r="AW40" i="31"/>
  <c r="AV60" i="31"/>
  <c r="AZ73" i="31"/>
  <c r="AZ62" i="31"/>
  <c r="AW61" i="31" l="1"/>
  <c r="AW60" i="31"/>
  <c r="AW56" i="31" s="1"/>
  <c r="AW63" i="31" s="1"/>
  <c r="AW65" i="31" s="1"/>
  <c r="AX40" i="31"/>
  <c r="AZ71" i="31"/>
  <c r="AZ48" i="31"/>
  <c r="AZ54" i="31"/>
  <c r="AT69" i="31"/>
  <c r="AV56" i="31"/>
  <c r="AV63" i="31" s="1"/>
  <c r="AV65" i="31" s="1"/>
  <c r="AU68" i="31"/>
  <c r="AU75" i="31" s="1"/>
  <c r="AU69" i="31" l="1"/>
  <c r="AW72" i="31"/>
  <c r="AW67" i="31"/>
  <c r="AV72" i="31"/>
  <c r="AV67" i="31"/>
  <c r="AX60" i="31"/>
  <c r="AX61" i="31"/>
  <c r="AY40" i="31"/>
  <c r="AY60" i="31" l="1"/>
  <c r="AZ40" i="31"/>
  <c r="AY61" i="31"/>
  <c r="AV68" i="31"/>
  <c r="AV75" i="31" s="1"/>
  <c r="AX56" i="31"/>
  <c r="AX63" i="31" s="1"/>
  <c r="AX65" i="31" s="1"/>
  <c r="AW68" i="31"/>
  <c r="AW69" i="31"/>
  <c r="AW75" i="31" l="1"/>
  <c r="AX72" i="31"/>
  <c r="AX67" i="31"/>
  <c r="AZ61" i="31"/>
  <c r="AZ60" i="31"/>
  <c r="AZ56" i="31" s="1"/>
  <c r="AZ63" i="31" s="1"/>
  <c r="AZ65" i="31" s="1"/>
  <c r="AV69" i="31"/>
  <c r="AY56" i="31"/>
  <c r="AY63" i="31" s="1"/>
  <c r="AY65" i="31" s="1"/>
  <c r="AZ67" i="31" l="1"/>
  <c r="AZ72" i="31"/>
  <c r="AY67" i="31"/>
  <c r="AY72" i="31"/>
  <c r="AX68" i="31"/>
  <c r="AX75" i="31" s="1"/>
  <c r="AY68" i="31" l="1"/>
  <c r="AY75" i="31" s="1"/>
  <c r="AX69" i="31"/>
  <c r="AZ68" i="31"/>
  <c r="AZ75" i="31" s="1"/>
  <c r="AZ69" i="31" l="1"/>
  <c r="AY69" i="31"/>
  <c r="A5" i="22" l="1"/>
  <c r="A5" i="5"/>
  <c r="A5" i="10"/>
  <c r="A5" i="30" s="1"/>
  <c r="A4" i="17"/>
  <c r="A5" i="6"/>
  <c r="A5" i="14"/>
  <c r="A6" i="13"/>
  <c r="B22" i="22" l="1"/>
  <c r="A4" i="12" l="1"/>
  <c r="A15" i="22" l="1"/>
  <c r="B21" i="22" s="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<sst xmlns="http://schemas.openxmlformats.org/spreadsheetml/2006/main" count="822" uniqueCount="530">
  <si>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</si>
  <si>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</si>
  <si>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</si>
  <si>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</si>
  <si>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</si>
  <si>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</si>
  <si>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</si>
  <si>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</si>
  <si>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</si>
  <si>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</si>
  <si>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</si>
  <si>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</si>
  <si>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</si>
  <si>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</si>
  <si>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</si>
  <si>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</si>
  <si>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</si>
  <si>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</si>
  <si>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</si>
  <si>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</si>
  <si>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</si>
  <si>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</si>
  <si>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</si>
  <si>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</si>
  <si>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</si>
  <si>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</si>
  <si>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</si>
  <si>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</si>
  <si>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</si>
  <si>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</si>
  <si>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</si>
  <si>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</si>
  <si>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</si>
  <si>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</si>
  <si>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</si>
  <si>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</si>
  <si>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</si>
  <si>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</si>
  <si>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</si>
  <si>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</si>
  <si>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</si>
  <si>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</si>
  <si>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</si>
  <si>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</si>
  <si>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</si>
  <si>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</si>
  <si>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</si>
  <si>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</si>
  <si>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</si>
  <si>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</si>
  <si>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</si>
  <si>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</si>
  <si>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</si>
  <si>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</si>
  <si>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</si>
  <si>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</si>
  <si>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</si>
  <si>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</si>
  <si>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</si>
  <si>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</si>
  <si>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</si>
  <si>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</si>
  <si>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</si>
  <si>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</si>
  <si>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</si>
  <si>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</si>
  <si>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</si>
  <si>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</si>
  <si>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</si>
  <si>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</si>
  <si>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</si>
  <si>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</si>
  <si>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</si>
  <si>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</si>
  <si>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</si>
  <si>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</si>
  <si>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</si>
  <si>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</si>
  <si>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</si>
  <si>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</si>
  <si>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</si>
  <si>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</si>
  <si>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</si>
  <si>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</si>
  <si>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</si>
  <si>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</si>
  <si>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</si>
  <si>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</si>
  <si>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</si>
  <si>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</si>
  <si>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</si>
  <si>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</si>
  <si>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</si>
  <si>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</si>
  <si>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</si>
  <si>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</si>
  <si>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</si>
  <si>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</si>
  <si>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</si>
  <si>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</si>
  <si>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</si>
  <si>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</si>
  <si>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</si>
  <si>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</si>
  <si>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</si>
  <si>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</si>
  <si>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</si>
  <si>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</si>
  <si>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</si>
  <si>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</si>
  <si>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</si>
  <si>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</si>
  <si>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</si>
  <si>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</si>
  <si>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</si>
  <si>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</si>
  <si>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</si>
  <si>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</si>
  <si>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</si>
  <si>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</si>
  <si>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</si>
  <si>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</si>
  <si>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</si>
  <si>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</si>
  <si>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</si>
  <si>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</si>
  <si>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</si>
  <si>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</si>
  <si>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</si>
  <si>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</si>
  <si>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</si>
  <si>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</si>
  <si>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</si>
  <si>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</si>
  <si>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</si>
  <si>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</si>
  <si>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</si>
  <si>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</si>
  <si>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</si>
  <si>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</si>
  <si>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</si>
  <si>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</si>
  <si>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</si>
  <si>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</si>
  <si>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</si>
  <si>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</si>
  <si>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</si>
  <si>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</si>
  <si>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</si>
  <si>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</si>
  <si>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</si>
  <si>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</si>
  <si>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</si>
  <si>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</si>
  <si>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</si>
  <si>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</si>
  <si>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</si>
  <si>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</si>
  <si>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</si>
  <si>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</si>
  <si>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</si>
  <si>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</si>
  <si>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</si>
  <si>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</si>
  <si>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</si>
  <si>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</si>
  <si>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</si>
  <si>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</si>
  <si>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</si>
  <si>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</si>
  <si>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</si>
  <si>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</si>
  <si>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</si>
  <si>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</si>
  <si>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</si>
  <si>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</si>
  <si>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</si>
  <si>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</si>
  <si>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</si>
  <si>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</si>
  <si>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</si>
  <si>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</si>
  <si>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</si>
  <si>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</si>
  <si>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</si>
  <si>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</si>
  <si>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</si>
  <si>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</si>
  <si>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</si>
  <si>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</si>
  <si>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</si>
  <si>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</si>
  <si>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</si>
  <si>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</si>
  <si>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</si>
  <si>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</si>
  <si>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</si>
  <si>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</si>
  <si>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</si>
  <si>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</si>
  <si>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</si>
  <si>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</si>
  <si>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</si>
  <si>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</si>
  <si>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</si>
  <si>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</si>
  <si>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</si>
  <si>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</si>
  <si>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</si>
  <si>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</si>
  <si>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</si>
  <si>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</si>
  <si>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</si>
  <si>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</si>
  <si>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</si>
  <si>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</si>
  <si>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</si>
  <si>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</si>
  <si>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</si>
  <si>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</si>
  <si>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</si>
  <si>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</si>
  <si>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</si>
  <si>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</si>
  <si>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</si>
  <si>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</si>
  <si>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</si>
  <si>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</si>
  <si>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</si>
  <si>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</si>
  <si>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</si>
  <si>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</si>
  <si>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</si>
  <si>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</si>
  <si>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</si>
  <si>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</si>
  <si>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</si>
  <si>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</si>
  <si>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</si>
  <si>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</si>
  <si>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</si>
  <si>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</si>
  <si>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</si>
  <si>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</si>
  <si>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</si>
  <si>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</si>
  <si>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</si>
  <si>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</si>
  <si>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</si>
  <si>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</si>
  <si>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</si>
  <si>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</si>
  <si>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</si>
  <si>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</si>
  <si>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</si>
  <si>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</si>
  <si>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</si>
  <si>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</si>
  <si>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</si>
  <si>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</si>
  <si>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</si>
  <si>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</si>
  <si>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</si>
  <si>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</si>
  <si>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</si>
  <si>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</si>
  <si>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</si>
  <si>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</si>
  <si>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</si>
  <si>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</si>
  <si>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</si>
  <si>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</si>
  <si>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</si>
  <si>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</si>
  <si>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</si>
  <si>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</si>
  <si>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</si>
  <si>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</si>
  <si>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</si>
  <si>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</si>
  <si>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</si>
  <si>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</si>
  <si>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</si>
  <si>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</si>
  <si>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</si>
  <si>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</si>
  <si>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</si>
  <si>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</si>
  <si>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</si>
  <si>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</si>
  <si>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</si>
  <si>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</si>
  <si>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</si>
  <si>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</si>
  <si>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</si>
  <si>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</si>
  <si>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</si>
  <si>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</si>
  <si>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</si>
  <si>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</si>
  <si>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</si>
  <si>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</si>
  <si>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</si>
  <si>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</si>
  <si>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</si>
  <si>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</si>
  <si>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</si>
  <si>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</si>
  <si>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</si>
  <si>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</si>
  <si>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</si>
  <si>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</si>
  <si>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</si>
  <si>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</si>
  <si>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</si>
  <si>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</si>
  <si>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</si>
  <si>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</si>
  <si>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</si>
  <si>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</si>
  <si>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</si>
  <si>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</si>
  <si>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</si>
  <si>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</si>
  <si>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</si>
  <si>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</si>
  <si>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</si>
  <si>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</si>
  <si>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</si>
  <si>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</si>
  <si>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</si>
  <si>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</si>
  <si>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</si>
  <si>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</si>
  <si>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</si>
  <si>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</si>
  <si>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</si>
  <si>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</si>
  <si>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</si>
  <si>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</si>
  <si>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</si>
  <si>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</si>
  <si>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</si>
  <si>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</si>
  <si>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</si>
  <si>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</si>
  <si>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</si>
  <si>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</si>
  <si>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</si>
  <si>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</si>
  <si>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</si>
  <si>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</si>
  <si>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</si>
  <si>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</si>
  <si>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</si>
  <si>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</si>
  <si>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</si>
  <si>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</si>
  <si>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</si>
  <si>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</si>
  <si>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</si>
  <si>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</si>
  <si>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</si>
  <si>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</si>
  <si>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</si>
  <si>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</si>
  <si>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</si>
  <si>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</si>
  <si>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</si>
  <si>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</si>
  <si>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</si>
  <si>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</si>
  <si>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</si>
  <si>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</si>
  <si>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</si>
  <si>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</si>
  <si>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</si>
  <si>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</si>
  <si>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</si>
  <si>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</si>
  <si>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</si>
  <si>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</si>
  <si>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</si>
  <si>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</si>
  <si>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</si>
  <si>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</si>
  <si>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</si>
  <si>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</si>
  <si>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</si>
  <si>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</si>
  <si>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</si>
  <si>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</si>
  <si>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</si>
  <si>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</si>
  <si>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</si>
  <si>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</si>
  <si>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</si>
  <si>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</si>
  <si>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</si>
  <si>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</si>
  <si>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</si>
  <si>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</si>
  <si>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</si>
  <si>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</si>
  <si>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</si>
  <si>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</si>
  <si>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</si>
  <si>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</si>
  <si>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</si>
  <si>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</si>
  <si>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</si>
  <si>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</si>
  <si>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</si>
  <si>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</si>
  <si>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</si>
  <si>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</si>
  <si>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</si>
  <si>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</si>
  <si>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</si>
  <si>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</si>
  <si>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</si>
  <si>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</si>
  <si>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</si>
  <si>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</si>
  <si>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</si>
  <si>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</si>
  <si>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</si>
  <si>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</si>
  <si>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</si>
  <si>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</si>
  <si>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</si>
  <si>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нд</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</si>
  <si>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</si>
  <si>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</si>
  <si>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</si>
  <si>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</si>
  <si>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не подошел срок</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</si>
  <si>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</si>
  <si>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</si>
  <si>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</si>
  <si>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</si>
  <si>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</si>
  <si>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</si>
  <si>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</si>
  <si>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</si>
  <si>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</si>
  <si>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</si>
  <si>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</si>
  <si>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</si>
  <si>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</si>
  <si>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</si>
  <si>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</si>
  <si>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</si>
  <si>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</si>
  <si>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</si>
  <si>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</si>
  <si>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</si>
  <si>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</si>
  <si>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</si>
  <si>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</si>
  <si>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</si>
  <si>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Год окончания строительства 2023</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</si>
  <si>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</si>
  <si>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</si>
  <si>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</si>
  <si>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</si>
  <si>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</si>
  <si>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</si>
  <si>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</si>
  <si>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</si>
  <si>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</si>
  <si>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</si>
  <si>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</si>
  <si>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</si>
  <si>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</si>
  <si>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</si>
  <si>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</si>
  <si>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</si>
  <si>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</si>
  <si>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</si>
  <si>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</si>
  <si>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</si>
  <si>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</si>
  <si>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</si>
  <si>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</si>
  <si>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</si>
  <si>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</si>
  <si>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</si>
  <si>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</si>
  <si>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</si>
  <si>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</si>
  <si>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</si>
  <si>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</si>
  <si>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</si>
  <si>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</si>
  <si>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</si>
  <si>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</si>
  <si>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</si>
  <si>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</si>
  <si>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</si>
  <si>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</si>
  <si>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</si>
  <si>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</si>
  <si>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</si>
  <si>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</si>
  <si>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2014 по 2019 год.  11.10.2013г.</t>
  </si>
  <si>
    <t>Расчет плановой стоимости инвестиционного проекта</t>
  </si>
  <si>
    <t>Оплата труда оперативного персонала</t>
  </si>
  <si>
    <t>1.12.</t>
  </si>
  <si>
    <t>3.7.</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</si>
  <si>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</si>
  <si>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</si>
  <si>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</si>
  <si>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</si>
  <si>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</si>
  <si>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</si>
  <si>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</si>
  <si>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</si>
  <si>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</si>
  <si>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</si>
  <si>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</si>
  <si>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</si>
  <si>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</si>
  <si>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</si>
  <si>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</si>
  <si>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</si>
  <si>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</si>
  <si>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Реализация программы ССПИ 2021-2025 утвержденной 06.10.2021г. 
Реализация программы Цифровые сети России.</t>
  </si>
  <si>
    <t>П</t>
  </si>
  <si>
    <t xml:space="preserve">Мощности отсутствуют. Финансирование 22,62 млн. руб.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</si>
</sst>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000_ ;\-#,##0.000\ "/>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2"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64" fillId="0" borderId="0" xfId="73" applyNumberFormat="1" applyFont="1" applyBorder="1" applyAlignment="1">
      <alignment horizontal="center" vertical="center"/>
    </xf>
    <xf numFmtId="0" fontId="63"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173" fontId="67"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4" fontId="41" fillId="0" borderId="36"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5"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5"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9"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446357.74390602036</c:v>
                </c:pt>
                <c:pt idx="1">
                  <c:v>423852.97884039383</c:v>
                </c:pt>
                <c:pt idx="2">
                  <c:v>401070.05686802435</c:v>
                </c:pt>
                <c:pt idx="3">
                  <c:v>378331.74297548778</c:v>
                </c:pt>
                <c:pt idx="4">
                  <c:v>355891.24288292381</c:v>
                </c:pt>
                <c:pt idx="5">
                  <c:v>333947.33440831158</c:v>
                </c:pt>
                <c:pt idx="6">
                  <c:v>312652.11222904536</c:v>
                </c:pt>
                <c:pt idx="7">
                  <c:v>292118.83535953524</c:v>
                </c:pt>
                <c:pt idx="8">
                  <c:v>272428.6094927474</c:v>
                </c:pt>
                <c:pt idx="9">
                  <c:v>253636.0665400165</c:v>
                </c:pt>
                <c:pt idx="10">
                  <c:v>235774.18192289764</c:v>
                </c:pt>
                <c:pt idx="11">
                  <c:v>218858.35124227242</c:v>
                </c:pt>
                <c:pt idx="12">
                  <c:v>202889.83150613023</c:v>
                </c:pt>
                <c:pt idx="13">
                  <c:v>182677.80364029529</c:v>
                </c:pt>
                <c:pt idx="14">
                  <c:v>163962.16693489844</c:v>
                </c:pt>
                <c:pt idx="15">
                  <c:v>150638.35676321614</c:v>
                </c:pt>
                <c:pt idx="16">
                  <c:v>138310.75843020715</c:v>
                </c:pt>
                <c:pt idx="17">
                  <c:v>126917.34970726812</c:v>
                </c:pt>
                <c:pt idx="18">
                  <c:v>116398.02089248844</c:v>
                </c:pt>
                <c:pt idx="19">
                  <c:v>106694.88146499723</c:v>
                </c:pt>
              </c:numCache>
            </c:numRef>
          </c:val>
          <c:smooth val="0"/>
          <c:extLst>
            <c:ext xmlns:c16="http://schemas.microsoft.com/office/drawing/2014/chart" uri="{C3380CC4-5D6E-409C-BE32-E72D297353CC}">
              <c16:uniqueId val="{00000000-14AD-4625-8BE0-C3FC62DF4D1E}"/>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-32809902.256093979</c:v>
                </c:pt>
                <c:pt idx="1">
                  <c:v>-32386049.277253587</c:v>
                </c:pt>
                <c:pt idx="2">
                  <c:v>-31984979.220385563</c:v>
                </c:pt>
                <c:pt idx="3">
                  <c:v>-31606647.477410074</c:v>
                </c:pt>
                <c:pt idx="4">
                  <c:v>-31250756.234527152</c:v>
                </c:pt>
                <c:pt idx="5">
                  <c:v>-30916808.900118839</c:v>
                </c:pt>
                <c:pt idx="6">
                  <c:v>-30604156.787889794</c:v>
                </c:pt>
                <c:pt idx="7">
                  <c:v>-30312037.952530257</c:v>
                </c:pt>
                <c:pt idx="8">
                  <c:v>-30039609.343037508</c:v>
                </c:pt>
                <c:pt idx="9">
                  <c:v>-29785973.276497491</c:v>
                </c:pt>
                <c:pt idx="10">
                  <c:v>-29550199.094574593</c:v>
                </c:pt>
                <c:pt idx="11">
                  <c:v>-29331340.743332319</c:v>
                </c:pt>
                <c:pt idx="12">
                  <c:v>-29128450.91182619</c:v>
                </c:pt>
                <c:pt idx="13">
                  <c:v>-28945773.108185895</c:v>
                </c:pt>
                <c:pt idx="14">
                  <c:v>-28781810.941250995</c:v>
                </c:pt>
                <c:pt idx="15">
                  <c:v>-28631172.584487777</c:v>
                </c:pt>
                <c:pt idx="16">
                  <c:v>-28492861.826057568</c:v>
                </c:pt>
                <c:pt idx="17">
                  <c:v>-28365944.4763503</c:v>
                </c:pt>
                <c:pt idx="18">
                  <c:v>-28249546.45545781</c:v>
                </c:pt>
                <c:pt idx="19">
                  <c:v>-28142851.573992815</c:v>
                </c:pt>
              </c:numCache>
            </c:numRef>
          </c:val>
          <c:smooth val="0"/>
          <c:extLst>
            <c:ext xmlns:c16="http://schemas.microsoft.com/office/drawing/2014/chart" uri="{C3380CC4-5D6E-409C-BE32-E72D297353CC}">
              <c16:uniqueId val="{00000001-14AD-4625-8BE0-C3FC62DF4D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592209.00849143392</c:v>
              </c:pt>
              <c:pt idx="1">
                <c:v>545889.67981179967</c:v>
              </c:pt>
              <c:pt idx="2">
                <c:v>502780.07436896913</c:v>
              </c:pt>
              <c:pt idx="3">
                <c:v>462720.45265868882</c:v>
              </c:pt>
              <c:pt idx="4">
                <c:v>425546.40459807659</c:v>
              </c:pt>
              <c:pt idx="5">
                <c:v>391094.84590174555</c:v>
              </c:pt>
              <c:pt idx="6">
                <c:v>359204.67812363378</c:v>
              </c:pt>
              <c:pt idx="7">
                <c:v>329718.25215322064</c:v>
              </c:pt>
              <c:pt idx="8">
                <c:v>302482.48982366419</c:v>
              </c:pt>
              <c:pt idx="9">
                <c:v>277349.7210795912</c:v>
              </c:pt>
              <c:pt idx="10">
                <c:v>254178.28561712443</c:v>
              </c:pt>
              <c:pt idx="11">
                <c:v>232832.94056398852</c:v>
              </c:pt>
              <c:pt idx="12">
                <c:v>213185.10945336876</c:v>
              </c:pt>
              <c:pt idx="13">
                <c:v>195113.00232258928</c:v>
              </c:pt>
              <c:pt idx="14">
                <c:v>178501.6321159564</c:v>
              </c:pt>
              <c:pt idx="15">
                <c:v>163242.74858550375</c:v>
              </c:pt>
              <c:pt idx="16">
                <c:v>119386.65715138847</c:v>
              </c:pt>
              <c:pt idx="17">
                <c:v>105080.96616039028</c:v>
              </c:pt>
              <c:pt idx="18">
                <c:v>96190.877429813292</c:v>
              </c:pt>
              <c:pt idx="19">
                <c:v>88016.464802762304</c:v>
              </c:pt>
            </c:numLit>
          </c:val>
          <c:smooth val="0"/>
          <c:extLst>
            <c:ext xmlns:c16="http://schemas.microsoft.com/office/drawing/2014/chart" uri="{C3380CC4-5D6E-409C-BE32-E72D297353CC}">
              <c16:uniqueId val="{00000000-8FDD-47C4-AE29-6864E3E50B4C}"/>
            </c:ext>
          </c:extLst>
        </c:ser>
        <c:ser>
          <c:idx val="1"/>
          <c:order val="1"/>
          <c:tx>
            <c:v>NPV (без учета продажи)</c:v>
          </c:tx>
          <c:marker>
            <c:symbol val="none"/>
          </c:marker>
          <c:val>
            <c:numLit>
              <c:formatCode>General</c:formatCode>
              <c:ptCount val="20"/>
              <c:pt idx="0">
                <c:v>-22026122.991508566</c:v>
              </c:pt>
              <c:pt idx="1">
                <c:v>-21480233.311696768</c:v>
              </c:pt>
              <c:pt idx="2">
                <c:v>-20977453.237327799</c:v>
              </c:pt>
              <c:pt idx="3">
                <c:v>-20514732.784669109</c:v>
              </c:pt>
              <c:pt idx="4">
                <c:v>-20089186.380071033</c:v>
              </c:pt>
              <c:pt idx="5">
                <c:v>-19698091.534169286</c:v>
              </c:pt>
              <c:pt idx="6">
                <c:v>-19338886.856045652</c:v>
              </c:pt>
              <c:pt idx="7">
                <c:v>-19009168.603892431</c:v>
              </c:pt>
              <c:pt idx="8">
                <c:v>-18706686.114068765</c:v>
              </c:pt>
              <c:pt idx="9">
                <c:v>-18429336.392989174</c:v>
              </c:pt>
              <c:pt idx="10">
                <c:v>-18175158.107372049</c:v>
              </c:pt>
              <c:pt idx="11">
                <c:v>-17942325.166808061</c:v>
              </c:pt>
              <c:pt idx="12">
                <c:v>-17729140.057354692</c:v>
              </c:pt>
              <c:pt idx="13">
                <c:v>-17534027.055032104</c:v>
              </c:pt>
              <c:pt idx="14">
                <c:v>-17355525.422916148</c:v>
              </c:pt>
              <c:pt idx="15">
                <c:v>-17192282.674330644</c:v>
              </c:pt>
              <c:pt idx="16">
                <c:v>-17072896.017179254</c:v>
              </c:pt>
              <c:pt idx="17">
                <c:v>-16967815.051018864</c:v>
              </c:pt>
              <c:pt idx="18">
                <c:v>-16871624.173589051</c:v>
              </c:pt>
              <c:pt idx="19">
                <c:v>-16783607.70878629</c:v>
              </c:pt>
            </c:numLit>
          </c:val>
          <c:smooth val="0"/>
          <c:extLst>
            <c:ext xmlns:c16="http://schemas.microsoft.com/office/drawing/2014/chart" uri="{C3380CC4-5D6E-409C-BE32-E72D297353CC}">
              <c16:uniqueId val="{00000001-8FDD-47C4-AE29-6864E3E50B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2"/>
      <c r="E1" s="162"/>
      <c r="F1" s="16"/>
    </row>
    <row r="2" spans="1:21" s="12" customFormat="1" ht="18.75" customHeight="1" x14ac:dyDescent="0.3">
      <c r="A2" s="18"/>
      <c r="C2" s="15" t="s">
        <v>11</v>
      </c>
      <c r="D2" s="162"/>
      <c r="E2" s="162"/>
      <c r="F2" s="16"/>
    </row>
    <row r="3" spans="1:21" s="12" customFormat="1" ht="18.75" x14ac:dyDescent="0.3">
      <c r="A3" s="17"/>
      <c r="C3" s="15" t="s">
        <v>69</v>
      </c>
      <c r="D3" s="162"/>
      <c r="E3" s="162"/>
      <c r="F3" s="16"/>
    </row>
    <row r="4" spans="1:21" s="12" customFormat="1" ht="18.75" x14ac:dyDescent="0.3">
      <c r="A4" s="17"/>
      <c r="D4" s="162"/>
      <c r="E4" s="162"/>
      <c r="F4" s="16"/>
      <c r="G4" s="15"/>
    </row>
    <row r="5" spans="1:21" s="12" customFormat="1" ht="15.75" x14ac:dyDescent="0.25">
      <c r="A5" s="362" t="s">
        <v>510</v>
      </c>
      <c r="B5" s="362"/>
      <c r="C5" s="362"/>
      <c r="D5" s="163"/>
      <c r="E5" s="163"/>
      <c r="F5" s="152"/>
      <c r="G5" s="152"/>
      <c r="H5" s="152"/>
      <c r="I5" s="152"/>
    </row>
    <row r="6" spans="1:21" s="12" customFormat="1" ht="18.75" x14ac:dyDescent="0.3">
      <c r="A6" s="17"/>
      <c r="D6" s="162"/>
      <c r="E6" s="162"/>
      <c r="F6" s="16"/>
      <c r="G6" s="15"/>
    </row>
    <row r="7" spans="1:21" s="12" customFormat="1" ht="18.75" x14ac:dyDescent="0.2">
      <c r="A7" s="366" t="s">
        <v>10</v>
      </c>
      <c r="B7" s="366"/>
      <c r="C7" s="366"/>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0"/>
      <c r="E8" s="160"/>
      <c r="F8" s="14"/>
      <c r="G8" s="14"/>
      <c r="H8" s="13"/>
      <c r="I8" s="13"/>
      <c r="J8" s="13"/>
      <c r="K8" s="13"/>
      <c r="L8" s="13"/>
      <c r="M8" s="13"/>
      <c r="N8" s="13"/>
      <c r="O8" s="13"/>
      <c r="P8" s="13"/>
      <c r="Q8" s="13"/>
      <c r="R8" s="13"/>
      <c r="S8" s="13"/>
      <c r="T8" s="13"/>
      <c r="U8" s="13"/>
    </row>
    <row r="9" spans="1:21" s="12" customFormat="1" ht="36" customHeight="1" x14ac:dyDescent="0.2">
      <c r="A9" s="367" t="s">
        <v>500</v>
      </c>
      <c r="B9" s="367"/>
      <c r="C9" s="367"/>
      <c r="D9" s="165"/>
      <c r="E9" s="167"/>
      <c r="F9" s="8"/>
      <c r="G9" s="8"/>
      <c r="H9" s="13"/>
      <c r="I9" s="13"/>
      <c r="J9" s="13"/>
      <c r="K9" s="13"/>
      <c r="L9" s="13"/>
      <c r="M9" s="13"/>
      <c r="N9" s="13"/>
      <c r="O9" s="13"/>
      <c r="P9" s="13"/>
      <c r="Q9" s="13"/>
      <c r="R9" s="13"/>
      <c r="S9" s="13"/>
      <c r="T9" s="13"/>
      <c r="U9" s="13"/>
    </row>
    <row r="10" spans="1:21" s="12" customFormat="1" ht="18.75" x14ac:dyDescent="0.2">
      <c r="A10" s="363" t="s">
        <v>9</v>
      </c>
      <c r="B10" s="363"/>
      <c r="C10" s="363"/>
      <c r="D10" s="166"/>
      <c r="E10" s="166"/>
      <c r="F10" s="6"/>
      <c r="G10" s="6"/>
      <c r="H10" s="13"/>
      <c r="I10" s="13"/>
      <c r="J10" s="13"/>
      <c r="K10" s="13"/>
      <c r="L10" s="13"/>
      <c r="M10" s="13"/>
      <c r="N10" s="13"/>
      <c r="O10" s="13"/>
      <c r="P10" s="13"/>
      <c r="Q10" s="13"/>
      <c r="R10" s="13"/>
      <c r="S10" s="13"/>
      <c r="T10" s="13"/>
      <c r="U10" s="13"/>
    </row>
    <row r="11" spans="1:21" s="9" customFormat="1" ht="18.75" x14ac:dyDescent="0.2">
      <c r="A11" s="203"/>
      <c r="B11" s="203"/>
      <c r="C11" s="203"/>
      <c r="D11" s="204"/>
      <c r="E11" s="204"/>
      <c r="F11" s="203"/>
      <c r="G11" s="203"/>
      <c r="H11" s="182"/>
      <c r="I11" s="182"/>
      <c r="J11" s="182"/>
      <c r="K11" s="182"/>
      <c r="L11" s="182"/>
      <c r="M11" s="182"/>
      <c r="N11" s="182"/>
      <c r="O11" s="182"/>
      <c r="P11" s="182"/>
      <c r="Q11" s="182"/>
      <c r="R11" s="182"/>
      <c r="S11" s="182"/>
      <c r="T11" s="182"/>
      <c r="U11" s="182"/>
    </row>
    <row r="12" spans="1:21" s="12" customFormat="1" ht="18.75" x14ac:dyDescent="0.2">
      <c r="A12" s="367" t="s">
        <v>499</v>
      </c>
      <c r="B12" s="367"/>
      <c r="C12" s="367"/>
      <c r="D12" s="167"/>
      <c r="E12" s="167"/>
      <c r="F12" s="8"/>
      <c r="G12" s="8"/>
      <c r="H12" s="13"/>
      <c r="I12" s="13"/>
      <c r="J12" s="13"/>
      <c r="K12" s="13"/>
      <c r="L12" s="13"/>
      <c r="M12" s="13"/>
      <c r="N12" s="13"/>
      <c r="O12" s="13"/>
      <c r="P12" s="13"/>
      <c r="Q12" s="13"/>
      <c r="R12" s="13"/>
      <c r="S12" s="13"/>
      <c r="T12" s="13"/>
      <c r="U12" s="13"/>
    </row>
    <row r="13" spans="1:21" s="12" customFormat="1" ht="18.75" x14ac:dyDescent="0.2">
      <c r="A13" s="363" t="s">
        <v>8</v>
      </c>
      <c r="B13" s="363"/>
      <c r="C13" s="363"/>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
      <c r="A15" s="368" t="s">
        <v>434</v>
      </c>
      <c r="B15" s="368"/>
      <c r="C15" s="368"/>
      <c r="D15" s="167"/>
      <c r="E15" s="167"/>
      <c r="F15" s="8"/>
      <c r="G15" s="8"/>
      <c r="H15" s="8"/>
      <c r="I15" s="8"/>
      <c r="J15" s="8"/>
      <c r="K15" s="8"/>
      <c r="L15" s="8"/>
      <c r="M15" s="8"/>
      <c r="N15" s="8"/>
      <c r="O15" s="8"/>
      <c r="P15" s="8"/>
      <c r="Q15" s="8"/>
      <c r="R15" s="8"/>
      <c r="S15" s="8"/>
      <c r="T15" s="8"/>
      <c r="U15" s="8"/>
    </row>
    <row r="16" spans="1:21" s="3" customFormat="1" ht="15" customHeight="1" x14ac:dyDescent="0.2">
      <c r="A16" s="363" t="s">
        <v>7</v>
      </c>
      <c r="B16" s="363"/>
      <c r="C16" s="363"/>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64" t="s">
        <v>401</v>
      </c>
      <c r="B18" s="365"/>
      <c r="C18" s="365"/>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6</v>
      </c>
      <c r="B20" s="42" t="s">
        <v>68</v>
      </c>
      <c r="C20" s="41" t="s">
        <v>67</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256</v>
      </c>
      <c r="C22" s="41" t="s">
        <v>419</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503</v>
      </c>
      <c r="D23" s="33"/>
      <c r="E23" s="33"/>
      <c r="F23" s="32"/>
      <c r="G23" s="32"/>
      <c r="H23" s="32"/>
      <c r="I23" s="32"/>
      <c r="J23" s="32"/>
      <c r="K23" s="32"/>
      <c r="L23" s="32"/>
      <c r="M23" s="32"/>
      <c r="N23" s="32"/>
      <c r="O23" s="32"/>
      <c r="P23" s="32"/>
      <c r="Q23" s="31"/>
      <c r="R23" s="31"/>
      <c r="S23" s="31"/>
    </row>
    <row r="24" spans="1:21" s="3" customFormat="1" ht="24" customHeight="1" x14ac:dyDescent="0.2">
      <c r="A24" s="359"/>
      <c r="B24" s="360"/>
      <c r="C24" s="361"/>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9" t="s">
        <v>351</v>
      </c>
      <c r="C25" s="175" t="s">
        <v>432</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9" t="s">
        <v>76</v>
      </c>
      <c r="C26" s="175" t="s">
        <v>425</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9" t="s">
        <v>75</v>
      </c>
      <c r="C27" s="175" t="s">
        <v>433</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9" t="s">
        <v>352</v>
      </c>
      <c r="C28" s="175" t="s">
        <v>421</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9" t="s">
        <v>353</v>
      </c>
      <c r="C29" s="175" t="s">
        <v>421</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9" t="s">
        <v>354</v>
      </c>
      <c r="C30" s="175" t="s">
        <v>421</v>
      </c>
      <c r="D30" s="172"/>
      <c r="E30" s="172"/>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355</v>
      </c>
      <c r="C31" s="175" t="s">
        <v>421</v>
      </c>
      <c r="D31" s="172"/>
      <c r="E31" s="172"/>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356</v>
      </c>
      <c r="C32" s="175" t="s">
        <v>421</v>
      </c>
      <c r="D32" s="172"/>
      <c r="E32" s="172"/>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357</v>
      </c>
      <c r="C33" s="41" t="s">
        <v>502</v>
      </c>
      <c r="D33" s="172"/>
      <c r="E33" s="172"/>
      <c r="F33" s="39"/>
      <c r="G33" s="38"/>
      <c r="H33" s="38"/>
      <c r="I33" s="38"/>
      <c r="J33" s="38"/>
      <c r="K33" s="38"/>
      <c r="L33" s="38"/>
      <c r="M33" s="38"/>
      <c r="N33" s="38"/>
      <c r="O33" s="38"/>
      <c r="P33" s="38"/>
      <c r="Q33" s="38"/>
      <c r="R33" s="37"/>
      <c r="S33" s="37"/>
      <c r="T33" s="37"/>
      <c r="U33" s="37"/>
    </row>
    <row r="34" spans="1:21" ht="111" customHeight="1" x14ac:dyDescent="0.25">
      <c r="A34" s="28" t="s">
        <v>371</v>
      </c>
      <c r="B34" s="44" t="s">
        <v>358</v>
      </c>
      <c r="C34" s="41" t="s">
        <v>421</v>
      </c>
      <c r="D34" s="173"/>
      <c r="E34" s="173"/>
      <c r="F34" s="27"/>
      <c r="G34" s="27"/>
      <c r="H34" s="27"/>
      <c r="I34" s="27"/>
      <c r="J34" s="27"/>
      <c r="K34" s="27"/>
      <c r="L34" s="27"/>
      <c r="M34" s="27"/>
      <c r="N34" s="27"/>
      <c r="O34" s="27"/>
      <c r="P34" s="27"/>
      <c r="Q34" s="27"/>
      <c r="R34" s="27"/>
      <c r="S34" s="27"/>
      <c r="T34" s="27"/>
      <c r="U34" s="27"/>
    </row>
    <row r="35" spans="1:21" ht="58.5" customHeight="1" x14ac:dyDescent="0.25">
      <c r="A35" s="28" t="s">
        <v>361</v>
      </c>
      <c r="B35" s="44" t="s">
        <v>73</v>
      </c>
      <c r="C35" s="41" t="s">
        <v>421</v>
      </c>
      <c r="D35" s="173"/>
      <c r="E35" s="173"/>
      <c r="F35" s="27"/>
      <c r="G35" s="27"/>
      <c r="H35" s="27"/>
      <c r="I35" s="27"/>
      <c r="J35" s="27"/>
      <c r="K35" s="27"/>
      <c r="L35" s="27"/>
      <c r="M35" s="27"/>
      <c r="N35" s="27"/>
      <c r="O35" s="27"/>
      <c r="P35" s="27"/>
      <c r="Q35" s="27"/>
      <c r="R35" s="27"/>
      <c r="S35" s="27"/>
      <c r="T35" s="27"/>
      <c r="U35" s="27"/>
    </row>
    <row r="36" spans="1:21" ht="51.75" customHeight="1" x14ac:dyDescent="0.25">
      <c r="A36" s="28" t="s">
        <v>372</v>
      </c>
      <c r="B36" s="44" t="s">
        <v>359</v>
      </c>
      <c r="C36" s="41" t="s">
        <v>421</v>
      </c>
      <c r="D36" s="173"/>
      <c r="E36" s="173"/>
      <c r="F36" s="27"/>
      <c r="G36" s="27"/>
      <c r="H36" s="27"/>
      <c r="I36" s="27"/>
      <c r="J36" s="27"/>
      <c r="K36" s="27"/>
      <c r="L36" s="27"/>
      <c r="M36" s="27"/>
      <c r="N36" s="27"/>
      <c r="O36" s="27"/>
      <c r="P36" s="27"/>
      <c r="Q36" s="27"/>
      <c r="R36" s="27"/>
      <c r="S36" s="27"/>
      <c r="T36" s="27"/>
      <c r="U36" s="27"/>
    </row>
    <row r="37" spans="1:21" ht="43.5" customHeight="1" x14ac:dyDescent="0.25">
      <c r="A37" s="28" t="s">
        <v>362</v>
      </c>
      <c r="B37" s="44" t="s">
        <v>360</v>
      </c>
      <c r="C37" s="41" t="s">
        <v>426</v>
      </c>
      <c r="D37" s="173"/>
      <c r="E37" s="173"/>
      <c r="F37" s="27"/>
      <c r="G37" s="27"/>
      <c r="H37" s="27"/>
      <c r="I37" s="27"/>
      <c r="J37" s="27"/>
      <c r="K37" s="27"/>
      <c r="L37" s="27"/>
      <c r="M37" s="27"/>
      <c r="N37" s="27"/>
      <c r="O37" s="27"/>
      <c r="P37" s="27"/>
      <c r="Q37" s="27"/>
      <c r="R37" s="27"/>
      <c r="S37" s="27"/>
      <c r="T37" s="27"/>
      <c r="U37" s="27"/>
    </row>
    <row r="38" spans="1:21" ht="43.5" customHeight="1" x14ac:dyDescent="0.25">
      <c r="A38" s="28" t="s">
        <v>373</v>
      </c>
      <c r="B38" s="44" t="s">
        <v>231</v>
      </c>
      <c r="C38" s="41" t="s">
        <v>421</v>
      </c>
      <c r="D38" s="173"/>
      <c r="E38" s="173"/>
      <c r="F38" s="27"/>
      <c r="G38" s="27"/>
      <c r="H38" s="27"/>
      <c r="I38" s="27"/>
      <c r="J38" s="27"/>
      <c r="K38" s="27"/>
      <c r="L38" s="27"/>
      <c r="M38" s="27"/>
      <c r="N38" s="27"/>
      <c r="O38" s="27"/>
      <c r="P38" s="27"/>
      <c r="Q38" s="27"/>
      <c r="R38" s="27"/>
      <c r="S38" s="27"/>
      <c r="T38" s="27"/>
      <c r="U38" s="27"/>
    </row>
    <row r="39" spans="1:21" ht="23.25" customHeight="1" x14ac:dyDescent="0.25">
      <c r="A39" s="359"/>
      <c r="B39" s="360"/>
      <c r="C39" s="361"/>
      <c r="D39" s="173"/>
      <c r="E39" s="173"/>
      <c r="F39" s="27"/>
      <c r="G39" s="27"/>
      <c r="H39" s="27"/>
      <c r="I39" s="27"/>
      <c r="J39" s="27"/>
      <c r="K39" s="27"/>
      <c r="L39" s="27"/>
      <c r="M39" s="27"/>
      <c r="N39" s="27"/>
      <c r="O39" s="27"/>
      <c r="P39" s="27"/>
      <c r="Q39" s="27"/>
      <c r="R39" s="27"/>
      <c r="S39" s="27"/>
      <c r="T39" s="27"/>
      <c r="U39" s="27"/>
    </row>
    <row r="40" spans="1:21" ht="63" x14ac:dyDescent="0.25">
      <c r="A40" s="28" t="s">
        <v>363</v>
      </c>
      <c r="B40" s="44" t="s">
        <v>414</v>
      </c>
      <c r="C40" s="41" t="s">
        <v>435</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374</v>
      </c>
      <c r="B41" s="44" t="s">
        <v>396</v>
      </c>
      <c r="C41" s="41" t="s">
        <v>426</v>
      </c>
      <c r="D41" s="173"/>
      <c r="E41" s="173"/>
      <c r="F41" s="27"/>
      <c r="G41" s="27"/>
      <c r="H41" s="27"/>
      <c r="I41" s="27"/>
      <c r="J41" s="27"/>
      <c r="K41" s="27"/>
      <c r="L41" s="27"/>
      <c r="M41" s="27"/>
      <c r="N41" s="27"/>
      <c r="O41" s="27"/>
      <c r="P41" s="27"/>
      <c r="Q41" s="27"/>
      <c r="R41" s="27"/>
      <c r="S41" s="27"/>
      <c r="T41" s="27"/>
      <c r="U41" s="27"/>
    </row>
    <row r="42" spans="1:21" ht="83.25" customHeight="1" x14ac:dyDescent="0.25">
      <c r="A42" s="28" t="s">
        <v>364</v>
      </c>
      <c r="B42" s="44" t="s">
        <v>411</v>
      </c>
      <c r="C42" s="41" t="s">
        <v>426</v>
      </c>
      <c r="D42" s="173"/>
      <c r="E42" s="173"/>
      <c r="F42" s="27"/>
      <c r="G42" s="27"/>
      <c r="H42" s="27"/>
      <c r="I42" s="27"/>
      <c r="J42" s="27"/>
      <c r="K42" s="27"/>
      <c r="L42" s="27"/>
      <c r="M42" s="27"/>
      <c r="N42" s="27"/>
      <c r="O42" s="27"/>
      <c r="P42" s="27"/>
      <c r="Q42" s="27"/>
      <c r="R42" s="27"/>
      <c r="S42" s="27"/>
      <c r="T42" s="27"/>
      <c r="U42" s="27"/>
    </row>
    <row r="43" spans="1:21" ht="186" customHeight="1" x14ac:dyDescent="0.25">
      <c r="A43" s="28" t="s">
        <v>377</v>
      </c>
      <c r="B43" s="44" t="s">
        <v>378</v>
      </c>
      <c r="C43" s="41" t="s">
        <v>426</v>
      </c>
      <c r="D43" s="173"/>
      <c r="E43" s="173"/>
      <c r="F43" s="27"/>
      <c r="G43" s="27"/>
      <c r="H43" s="27"/>
      <c r="I43" s="27"/>
      <c r="J43" s="27"/>
      <c r="K43" s="27"/>
      <c r="L43" s="27"/>
      <c r="M43" s="27"/>
      <c r="N43" s="27"/>
      <c r="O43" s="27"/>
      <c r="P43" s="27"/>
      <c r="Q43" s="27"/>
      <c r="R43" s="27"/>
      <c r="S43" s="27"/>
      <c r="T43" s="27"/>
      <c r="U43" s="27"/>
    </row>
    <row r="44" spans="1:21" ht="111" customHeight="1" x14ac:dyDescent="0.25">
      <c r="A44" s="28" t="s">
        <v>365</v>
      </c>
      <c r="B44" s="44" t="s">
        <v>402</v>
      </c>
      <c r="C44" s="41" t="s">
        <v>426</v>
      </c>
      <c r="D44" s="173"/>
      <c r="E44" s="173"/>
      <c r="F44" s="27"/>
      <c r="G44" s="27"/>
      <c r="H44" s="27"/>
      <c r="I44" s="27"/>
      <c r="J44" s="27"/>
      <c r="K44" s="27"/>
      <c r="L44" s="27"/>
      <c r="M44" s="27"/>
      <c r="N44" s="27"/>
      <c r="O44" s="27"/>
      <c r="P44" s="27"/>
      <c r="Q44" s="27"/>
      <c r="R44" s="27"/>
      <c r="S44" s="27"/>
      <c r="T44" s="27"/>
      <c r="U44" s="27"/>
    </row>
    <row r="45" spans="1:21" ht="120" customHeight="1" x14ac:dyDescent="0.25">
      <c r="A45" s="28" t="s">
        <v>397</v>
      </c>
      <c r="B45" s="44" t="s">
        <v>403</v>
      </c>
      <c r="C45" s="41" t="s">
        <v>426</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366</v>
      </c>
      <c r="B46" s="44" t="s">
        <v>404</v>
      </c>
      <c r="C46" s="41" t="s">
        <v>426</v>
      </c>
      <c r="D46" s="173"/>
      <c r="E46" s="173"/>
      <c r="F46" s="27"/>
      <c r="G46" s="27"/>
      <c r="H46" s="27"/>
      <c r="I46" s="27"/>
      <c r="J46" s="27"/>
      <c r="K46" s="27"/>
      <c r="L46" s="27"/>
      <c r="M46" s="27"/>
      <c r="N46" s="27"/>
      <c r="O46" s="27"/>
      <c r="P46" s="27"/>
      <c r="Q46" s="27"/>
      <c r="R46" s="27"/>
      <c r="S46" s="27"/>
      <c r="T46" s="27"/>
      <c r="U46" s="27"/>
    </row>
    <row r="47" spans="1:21" ht="18.75" customHeight="1" x14ac:dyDescent="0.25">
      <c r="A47" s="359"/>
      <c r="B47" s="360"/>
      <c r="C47" s="361"/>
      <c r="D47" s="173"/>
      <c r="E47" s="173"/>
      <c r="F47" s="27"/>
      <c r="G47" s="27"/>
      <c r="H47" s="27"/>
      <c r="I47" s="27"/>
      <c r="J47" s="27"/>
      <c r="K47" s="27"/>
      <c r="L47" s="27"/>
      <c r="M47" s="27"/>
      <c r="N47" s="27"/>
      <c r="O47" s="27"/>
      <c r="P47" s="27"/>
      <c r="Q47" s="27"/>
      <c r="R47" s="27"/>
      <c r="S47" s="27"/>
      <c r="T47" s="27"/>
      <c r="U47" s="27"/>
    </row>
    <row r="48" spans="1:21" ht="75.75" customHeight="1" x14ac:dyDescent="0.25">
      <c r="A48" s="28" t="s">
        <v>398</v>
      </c>
      <c r="B48" s="44" t="s">
        <v>412</v>
      </c>
      <c r="C48" s="239">
        <f>'6.2. Паспорт фин осв ввод'!AG24</f>
        <v>33.256259999999997</v>
      </c>
      <c r="D48" s="173"/>
      <c r="E48" s="173"/>
      <c r="F48" s="27"/>
      <c r="G48" s="27"/>
      <c r="H48" s="27"/>
      <c r="I48" s="27"/>
      <c r="J48" s="27"/>
      <c r="K48" s="27"/>
      <c r="L48" s="27"/>
      <c r="M48" s="27"/>
      <c r="N48" s="27"/>
      <c r="O48" s="27"/>
      <c r="P48" s="27"/>
      <c r="Q48" s="27"/>
      <c r="R48" s="27"/>
      <c r="S48" s="27"/>
      <c r="T48" s="27"/>
      <c r="U48" s="27"/>
    </row>
    <row r="49" spans="1:21" ht="71.25" customHeight="1" x14ac:dyDescent="0.25">
      <c r="A49" s="28" t="s">
        <v>367</v>
      </c>
      <c r="B49" s="44" t="s">
        <v>413</v>
      </c>
      <c r="C49" s="239">
        <f>'6.2. Паспорт фин осв ввод'!AG30</f>
        <v>27.713549999999998</v>
      </c>
      <c r="D49" s="173"/>
      <c r="E49" s="173"/>
      <c r="F49" s="27"/>
      <c r="G49" s="27"/>
      <c r="H49" s="27"/>
      <c r="I49" s="27"/>
      <c r="J49" s="27"/>
      <c r="K49" s="27"/>
      <c r="L49" s="27"/>
      <c r="M49" s="27"/>
      <c r="N49" s="27"/>
      <c r="O49" s="27"/>
      <c r="P49" s="27"/>
      <c r="Q49" s="27"/>
      <c r="R49" s="27"/>
      <c r="S49" s="27"/>
      <c r="T49" s="27"/>
      <c r="U49" s="27"/>
    </row>
    <row r="50" spans="1:21" x14ac:dyDescent="0.25">
      <c r="A50" s="27"/>
      <c r="B50" s="27"/>
      <c r="C50" s="2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12" customFormat="1" ht="15.75" x14ac:dyDescent="0.2">
      <c r="A5" s="17"/>
    </row>
    <row r="6" spans="1:28" s="12" customFormat="1" ht="18.75" x14ac:dyDescent="0.2">
      <c r="A6" s="366" t="s">
        <v>10</v>
      </c>
      <c r="B6" s="366"/>
      <c r="C6" s="366"/>
      <c r="D6" s="366"/>
      <c r="E6" s="366"/>
      <c r="F6" s="366"/>
      <c r="G6" s="366"/>
      <c r="H6" s="366"/>
      <c r="I6" s="366"/>
      <c r="J6" s="366"/>
      <c r="K6" s="366"/>
      <c r="L6" s="366"/>
      <c r="M6" s="366"/>
      <c r="N6" s="366"/>
      <c r="O6" s="366"/>
      <c r="P6" s="366"/>
      <c r="Q6" s="366"/>
      <c r="R6" s="366"/>
      <c r="S6" s="366"/>
      <c r="T6" s="13"/>
      <c r="U6" s="13"/>
      <c r="V6" s="13"/>
      <c r="W6" s="13"/>
      <c r="X6" s="13"/>
      <c r="Y6" s="13"/>
      <c r="Z6" s="13"/>
      <c r="AA6" s="13"/>
      <c r="AB6" s="13"/>
    </row>
    <row r="7" spans="1:28" s="12" customFormat="1" ht="18.75" x14ac:dyDescent="0.2">
      <c r="A7" s="366"/>
      <c r="B7" s="366"/>
      <c r="C7" s="366"/>
      <c r="D7" s="366"/>
      <c r="E7" s="366"/>
      <c r="F7" s="366"/>
      <c r="G7" s="366"/>
      <c r="H7" s="366"/>
      <c r="I7" s="366"/>
      <c r="J7" s="366"/>
      <c r="K7" s="366"/>
      <c r="L7" s="366"/>
      <c r="M7" s="366"/>
      <c r="N7" s="366"/>
      <c r="O7" s="366"/>
      <c r="P7" s="366"/>
      <c r="Q7" s="366"/>
      <c r="R7" s="366"/>
      <c r="S7" s="366"/>
      <c r="T7" s="13"/>
      <c r="U7" s="13"/>
      <c r="V7" s="13"/>
      <c r="W7" s="13"/>
      <c r="X7" s="13"/>
      <c r="Y7" s="13"/>
      <c r="Z7" s="13"/>
      <c r="AA7" s="13"/>
      <c r="AB7" s="13"/>
    </row>
    <row r="8" spans="1:28" s="12"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3"/>
      <c r="U8" s="13"/>
      <c r="V8" s="13"/>
      <c r="W8" s="13"/>
      <c r="X8" s="13"/>
      <c r="Y8" s="13"/>
      <c r="Z8" s="13"/>
      <c r="AA8" s="13"/>
      <c r="AB8" s="13"/>
    </row>
    <row r="9" spans="1:28" s="12" customFormat="1" ht="18.75" x14ac:dyDescent="0.2">
      <c r="A9" s="363" t="s">
        <v>9</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66"/>
      <c r="B10" s="366"/>
      <c r="C10" s="366"/>
      <c r="D10" s="366"/>
      <c r="E10" s="366"/>
      <c r="F10" s="366"/>
      <c r="G10" s="366"/>
      <c r="H10" s="366"/>
      <c r="I10" s="366"/>
      <c r="J10" s="366"/>
      <c r="K10" s="366"/>
      <c r="L10" s="366"/>
      <c r="M10" s="366"/>
      <c r="N10" s="366"/>
      <c r="O10" s="366"/>
      <c r="P10" s="366"/>
      <c r="Q10" s="366"/>
      <c r="R10" s="366"/>
      <c r="S10" s="366"/>
      <c r="T10" s="13"/>
      <c r="U10" s="13"/>
      <c r="V10" s="13"/>
      <c r="W10" s="13"/>
      <c r="X10" s="13"/>
      <c r="Y10" s="13"/>
      <c r="Z10" s="13"/>
      <c r="AA10" s="13"/>
      <c r="AB10" s="13"/>
    </row>
    <row r="11" spans="1:28" s="12" customFormat="1" ht="18.75" x14ac:dyDescent="0.2">
      <c r="A11" s="370" t="str">
        <f>'1. паспорт местоположение'!A12:C12</f>
        <v>J_TP2000.PR.0059</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63" t="s">
        <v>8</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75" x14ac:dyDescent="0.2">
      <c r="A14" s="37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63" t="s">
        <v>7</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64" t="s">
        <v>376</v>
      </c>
      <c r="B17" s="364"/>
      <c r="C17" s="364"/>
      <c r="D17" s="364"/>
      <c r="E17" s="364"/>
      <c r="F17" s="364"/>
      <c r="G17" s="364"/>
      <c r="H17" s="364"/>
      <c r="I17" s="364"/>
      <c r="J17" s="364"/>
      <c r="K17" s="364"/>
      <c r="L17" s="364"/>
      <c r="M17" s="364"/>
      <c r="N17" s="364"/>
      <c r="O17" s="364"/>
      <c r="P17" s="364"/>
      <c r="Q17" s="364"/>
      <c r="R17" s="364"/>
      <c r="S17" s="364"/>
      <c r="T17" s="7"/>
      <c r="U17" s="7"/>
      <c r="V17" s="7"/>
      <c r="W17" s="7"/>
      <c r="X17" s="7"/>
      <c r="Y17" s="7"/>
      <c r="Z17" s="7"/>
      <c r="AA17" s="7"/>
      <c r="AB17" s="7"/>
    </row>
    <row r="18" spans="1:28"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4"/>
      <c r="U18" s="4"/>
      <c r="V18" s="4"/>
      <c r="W18" s="4"/>
      <c r="X18" s="4"/>
      <c r="Y18" s="4"/>
    </row>
    <row r="19" spans="1:28" s="3" customFormat="1" ht="54" customHeight="1" x14ac:dyDescent="0.2">
      <c r="A19" s="369" t="s">
        <v>6</v>
      </c>
      <c r="B19" s="369" t="s">
        <v>101</v>
      </c>
      <c r="C19" s="371" t="s">
        <v>273</v>
      </c>
      <c r="D19" s="369" t="s">
        <v>272</v>
      </c>
      <c r="E19" s="369" t="s">
        <v>100</v>
      </c>
      <c r="F19" s="369" t="s">
        <v>99</v>
      </c>
      <c r="G19" s="369" t="s">
        <v>268</v>
      </c>
      <c r="H19" s="369" t="s">
        <v>98</v>
      </c>
      <c r="I19" s="369" t="s">
        <v>97</v>
      </c>
      <c r="J19" s="369" t="s">
        <v>96</v>
      </c>
      <c r="K19" s="369" t="s">
        <v>95</v>
      </c>
      <c r="L19" s="369" t="s">
        <v>94</v>
      </c>
      <c r="M19" s="369" t="s">
        <v>93</v>
      </c>
      <c r="N19" s="369" t="s">
        <v>92</v>
      </c>
      <c r="O19" s="369" t="s">
        <v>91</v>
      </c>
      <c r="P19" s="369" t="s">
        <v>90</v>
      </c>
      <c r="Q19" s="369" t="s">
        <v>271</v>
      </c>
      <c r="R19" s="369"/>
      <c r="S19" s="373" t="s">
        <v>370</v>
      </c>
      <c r="T19" s="4"/>
      <c r="U19" s="4"/>
      <c r="V19" s="4"/>
      <c r="W19" s="4"/>
      <c r="X19" s="4"/>
      <c r="Y19" s="4"/>
    </row>
    <row r="20" spans="1:28" s="3" customFormat="1" ht="180.75" customHeight="1" x14ac:dyDescent="0.2">
      <c r="A20" s="369"/>
      <c r="B20" s="369"/>
      <c r="C20" s="372"/>
      <c r="D20" s="369"/>
      <c r="E20" s="369"/>
      <c r="F20" s="369"/>
      <c r="G20" s="369"/>
      <c r="H20" s="369"/>
      <c r="I20" s="369"/>
      <c r="J20" s="369"/>
      <c r="K20" s="369"/>
      <c r="L20" s="369"/>
      <c r="M20" s="369"/>
      <c r="N20" s="369"/>
      <c r="O20" s="369"/>
      <c r="P20" s="369"/>
      <c r="Q20" s="46" t="s">
        <v>269</v>
      </c>
      <c r="R20" s="47" t="s">
        <v>270</v>
      </c>
      <c r="S20" s="373"/>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c r="C23" s="51"/>
      <c r="D23" s="51"/>
      <c r="E23" s="51"/>
      <c r="F23" s="51"/>
      <c r="G23" s="51"/>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c r="C24" s="51"/>
      <c r="D24" s="51"/>
      <c r="E24" s="51"/>
      <c r="F24" s="51"/>
      <c r="G24" s="51"/>
      <c r="H24" s="35"/>
      <c r="I24" s="35"/>
      <c r="J24" s="35"/>
      <c r="K24" s="35"/>
      <c r="L24" s="35"/>
      <c r="M24" s="35"/>
      <c r="N24" s="35"/>
      <c r="O24" s="35"/>
      <c r="P24" s="35"/>
      <c r="Q24" s="35"/>
      <c r="R24" s="5"/>
      <c r="S24" s="142"/>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10"/>
      <c r="B29" s="51" t="s">
        <v>266</v>
      </c>
      <c r="C29" s="51"/>
      <c r="D29" s="51"/>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2" t="str">
        <f>'1. паспорт местоположение'!A5:C5</f>
        <v>Год раскрытия информации: 2022 год</v>
      </c>
      <c r="B6" s="362"/>
      <c r="C6" s="362"/>
      <c r="D6" s="362"/>
      <c r="E6" s="362"/>
      <c r="F6" s="362"/>
      <c r="G6" s="362"/>
      <c r="H6" s="362"/>
      <c r="I6" s="362"/>
      <c r="J6" s="362"/>
      <c r="K6" s="362"/>
      <c r="L6" s="362"/>
      <c r="M6" s="362"/>
      <c r="N6" s="362"/>
      <c r="O6" s="362"/>
      <c r="P6" s="362"/>
      <c r="Q6" s="362"/>
      <c r="R6" s="362"/>
      <c r="S6" s="362"/>
      <c r="T6" s="362"/>
    </row>
    <row r="7" spans="1:20" s="12" customFormat="1" x14ac:dyDescent="0.2">
      <c r="A7" s="17"/>
      <c r="H7" s="16"/>
    </row>
    <row r="8" spans="1:20" s="12" customFormat="1" ht="18.75" x14ac:dyDescent="0.2">
      <c r="A8" s="366" t="s">
        <v>10</v>
      </c>
      <c r="B8" s="366"/>
      <c r="C8" s="366"/>
      <c r="D8" s="366"/>
      <c r="E8" s="366"/>
      <c r="F8" s="366"/>
      <c r="G8" s="366"/>
      <c r="H8" s="366"/>
      <c r="I8" s="366"/>
      <c r="J8" s="366"/>
      <c r="K8" s="366"/>
      <c r="L8" s="366"/>
      <c r="M8" s="366"/>
      <c r="N8" s="366"/>
      <c r="O8" s="366"/>
      <c r="P8" s="366"/>
      <c r="Q8" s="366"/>
      <c r="R8" s="366"/>
      <c r="S8" s="366"/>
      <c r="T8" s="366"/>
    </row>
    <row r="9" spans="1:20" s="12"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12" customFormat="1" ht="18.75" customHeight="1" x14ac:dyDescent="0.2">
      <c r="A11" s="363" t="s">
        <v>9</v>
      </c>
      <c r="B11" s="363"/>
      <c r="C11" s="363"/>
      <c r="D11" s="363"/>
      <c r="E11" s="363"/>
      <c r="F11" s="363"/>
      <c r="G11" s="363"/>
      <c r="H11" s="363"/>
      <c r="I11" s="363"/>
      <c r="J11" s="363"/>
      <c r="K11" s="363"/>
      <c r="L11" s="363"/>
      <c r="M11" s="363"/>
      <c r="N11" s="363"/>
      <c r="O11" s="363"/>
      <c r="P11" s="363"/>
      <c r="Q11" s="363"/>
      <c r="R11" s="363"/>
      <c r="S11" s="363"/>
      <c r="T11" s="363"/>
    </row>
    <row r="12" spans="1:20" s="12"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2" customFormat="1" ht="18.75" customHeight="1" x14ac:dyDescent="0.2">
      <c r="A13" s="370" t="str">
        <f>'1. паспорт местоположение'!A12:C12</f>
        <v>J_TP2000.PR.0059</v>
      </c>
      <c r="B13" s="370"/>
      <c r="C13" s="370"/>
      <c r="D13" s="370"/>
      <c r="E13" s="370"/>
      <c r="F13" s="370"/>
      <c r="G13" s="370"/>
      <c r="H13" s="370"/>
      <c r="I13" s="370"/>
      <c r="J13" s="370"/>
      <c r="K13" s="370"/>
      <c r="L13" s="370"/>
      <c r="M13" s="370"/>
      <c r="N13" s="370"/>
      <c r="O13" s="370"/>
      <c r="P13" s="370"/>
      <c r="Q13" s="370"/>
      <c r="R13" s="370"/>
      <c r="S13" s="370"/>
      <c r="T13" s="370"/>
    </row>
    <row r="14" spans="1:20" s="12" customFormat="1" ht="18.75" customHeight="1" x14ac:dyDescent="0.2">
      <c r="A14" s="363" t="s">
        <v>8</v>
      </c>
      <c r="B14" s="363"/>
      <c r="C14" s="363"/>
      <c r="D14" s="363"/>
      <c r="E14" s="363"/>
      <c r="F14" s="363"/>
      <c r="G14" s="363"/>
      <c r="H14" s="363"/>
      <c r="I14" s="363"/>
      <c r="J14" s="363"/>
      <c r="K14" s="363"/>
      <c r="L14" s="363"/>
      <c r="M14" s="363"/>
      <c r="N14" s="363"/>
      <c r="O14" s="363"/>
      <c r="P14" s="363"/>
      <c r="Q14" s="363"/>
      <c r="R14" s="363"/>
      <c r="S14" s="363"/>
      <c r="T14" s="363"/>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x14ac:dyDescent="0.2">
      <c r="A16" s="37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370"/>
      <c r="C16" s="370"/>
      <c r="D16" s="370"/>
      <c r="E16" s="370"/>
      <c r="F16" s="370"/>
      <c r="G16" s="370"/>
      <c r="H16" s="370"/>
      <c r="I16" s="370"/>
      <c r="J16" s="370"/>
      <c r="K16" s="370"/>
      <c r="L16" s="370"/>
      <c r="M16" s="370"/>
      <c r="N16" s="370"/>
      <c r="O16" s="370"/>
      <c r="P16" s="370"/>
      <c r="Q16" s="370"/>
      <c r="R16" s="370"/>
      <c r="S16" s="370"/>
      <c r="T16" s="370"/>
    </row>
    <row r="17" spans="1:20" s="3" customFormat="1" ht="15" customHeight="1" x14ac:dyDescent="0.2">
      <c r="A17" s="363" t="s">
        <v>7</v>
      </c>
      <c r="B17" s="363"/>
      <c r="C17" s="363"/>
      <c r="D17" s="363"/>
      <c r="E17" s="363"/>
      <c r="F17" s="363"/>
      <c r="G17" s="363"/>
      <c r="H17" s="363"/>
      <c r="I17" s="363"/>
      <c r="J17" s="363"/>
      <c r="K17" s="363"/>
      <c r="L17" s="363"/>
      <c r="M17" s="363"/>
      <c r="N17" s="363"/>
      <c r="O17" s="363"/>
      <c r="P17" s="363"/>
      <c r="Q17" s="363"/>
      <c r="R17" s="363"/>
      <c r="S17" s="363"/>
      <c r="T17" s="363"/>
    </row>
    <row r="18" spans="1:20"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3" customFormat="1" ht="15" customHeight="1" x14ac:dyDescent="0.2">
      <c r="A19" s="365" t="s">
        <v>381</v>
      </c>
      <c r="B19" s="365"/>
      <c r="C19" s="365"/>
      <c r="D19" s="365"/>
      <c r="E19" s="365"/>
      <c r="F19" s="365"/>
      <c r="G19" s="365"/>
      <c r="H19" s="365"/>
      <c r="I19" s="365"/>
      <c r="J19" s="365"/>
      <c r="K19" s="365"/>
      <c r="L19" s="365"/>
      <c r="M19" s="365"/>
      <c r="N19" s="365"/>
      <c r="O19" s="365"/>
      <c r="P19" s="365"/>
      <c r="Q19" s="365"/>
      <c r="R19" s="365"/>
      <c r="S19" s="365"/>
      <c r="T19" s="365"/>
    </row>
    <row r="20" spans="1:20" s="63"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85" t="s">
        <v>6</v>
      </c>
      <c r="B21" s="378" t="s">
        <v>222</v>
      </c>
      <c r="C21" s="379"/>
      <c r="D21" s="382" t="s">
        <v>123</v>
      </c>
      <c r="E21" s="378" t="s">
        <v>409</v>
      </c>
      <c r="F21" s="379"/>
      <c r="G21" s="378" t="s">
        <v>241</v>
      </c>
      <c r="H21" s="379"/>
      <c r="I21" s="378" t="s">
        <v>122</v>
      </c>
      <c r="J21" s="379"/>
      <c r="K21" s="382" t="s">
        <v>121</v>
      </c>
      <c r="L21" s="378" t="s">
        <v>120</v>
      </c>
      <c r="M21" s="379"/>
      <c r="N21" s="378" t="s">
        <v>405</v>
      </c>
      <c r="O21" s="379"/>
      <c r="P21" s="382" t="s">
        <v>119</v>
      </c>
      <c r="Q21" s="388" t="s">
        <v>118</v>
      </c>
      <c r="R21" s="389"/>
      <c r="S21" s="388" t="s">
        <v>117</v>
      </c>
      <c r="T21" s="390"/>
    </row>
    <row r="22" spans="1:20" ht="204.75" customHeight="1" x14ac:dyDescent="0.25">
      <c r="A22" s="386"/>
      <c r="B22" s="380"/>
      <c r="C22" s="381"/>
      <c r="D22" s="384"/>
      <c r="E22" s="380"/>
      <c r="F22" s="381"/>
      <c r="G22" s="380"/>
      <c r="H22" s="381"/>
      <c r="I22" s="380"/>
      <c r="J22" s="381"/>
      <c r="K22" s="383"/>
      <c r="L22" s="380"/>
      <c r="M22" s="381"/>
      <c r="N22" s="380"/>
      <c r="O22" s="381"/>
      <c r="P22" s="383"/>
      <c r="Q22" s="95" t="s">
        <v>116</v>
      </c>
      <c r="R22" s="95" t="s">
        <v>380</v>
      </c>
      <c r="S22" s="95" t="s">
        <v>115</v>
      </c>
      <c r="T22" s="95" t="s">
        <v>114</v>
      </c>
    </row>
    <row r="23" spans="1:20" ht="51.75" customHeight="1" x14ac:dyDescent="0.25">
      <c r="A23" s="387"/>
      <c r="B23" s="150" t="s">
        <v>112</v>
      </c>
      <c r="C23" s="150" t="s">
        <v>113</v>
      </c>
      <c r="D23" s="383"/>
      <c r="E23" s="150" t="s">
        <v>112</v>
      </c>
      <c r="F23" s="150" t="s">
        <v>113</v>
      </c>
      <c r="G23" s="150" t="s">
        <v>112</v>
      </c>
      <c r="H23" s="150" t="s">
        <v>113</v>
      </c>
      <c r="I23" s="150" t="s">
        <v>112</v>
      </c>
      <c r="J23" s="150" t="s">
        <v>113</v>
      </c>
      <c r="K23" s="150" t="s">
        <v>112</v>
      </c>
      <c r="L23" s="150" t="s">
        <v>112</v>
      </c>
      <c r="M23" s="150" t="s">
        <v>113</v>
      </c>
      <c r="N23" s="150" t="s">
        <v>112</v>
      </c>
      <c r="O23" s="150" t="s">
        <v>113</v>
      </c>
      <c r="P23" s="151" t="s">
        <v>112</v>
      </c>
      <c r="Q23" s="95" t="s">
        <v>112</v>
      </c>
      <c r="R23" s="95" t="s">
        <v>112</v>
      </c>
      <c r="S23" s="95" t="s">
        <v>112</v>
      </c>
      <c r="T23" s="95" t="s">
        <v>112</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63" customFormat="1" ht="44.25" customHeight="1" x14ac:dyDescent="0.25">
      <c r="A25" s="67">
        <v>1</v>
      </c>
      <c r="B25" s="65"/>
      <c r="C25" s="65"/>
      <c r="D25" s="186"/>
      <c r="E25" s="65"/>
      <c r="F25" s="65"/>
      <c r="G25" s="65"/>
      <c r="H25" s="65"/>
      <c r="I25" s="65"/>
      <c r="J25" s="64"/>
      <c r="K25" s="64"/>
      <c r="L25" s="64"/>
      <c r="M25" s="66"/>
      <c r="N25" s="66"/>
      <c r="O25" s="66"/>
      <c r="P25" s="64"/>
      <c r="Q25" s="153"/>
      <c r="R25" s="65"/>
      <c r="S25" s="153"/>
      <c r="T25" s="65"/>
    </row>
    <row r="26" spans="1:20" s="63" customFormat="1" ht="44.25" customHeight="1" x14ac:dyDescent="0.25">
      <c r="A26" s="67"/>
      <c r="B26" s="65"/>
      <c r="C26" s="65"/>
      <c r="D26" s="186"/>
      <c r="E26" s="65"/>
      <c r="F26" s="65"/>
      <c r="G26" s="65"/>
      <c r="H26" s="65"/>
      <c r="I26" s="65"/>
      <c r="J26" s="64"/>
      <c r="K26" s="64"/>
      <c r="L26" s="64"/>
      <c r="M26" s="66"/>
      <c r="N26" s="66"/>
      <c r="O26" s="66"/>
      <c r="P26" s="64"/>
      <c r="Q26" s="153"/>
      <c r="R26" s="65"/>
      <c r="S26" s="153"/>
      <c r="T26" s="65"/>
    </row>
    <row r="27" spans="1:20" s="63" customFormat="1" ht="24" customHeight="1" x14ac:dyDescent="0.25">
      <c r="A27" s="67"/>
      <c r="B27" s="65"/>
      <c r="C27" s="65"/>
      <c r="D27" s="65"/>
      <c r="E27" s="65"/>
      <c r="F27" s="65"/>
      <c r="G27" s="65"/>
      <c r="H27" s="65"/>
      <c r="I27" s="65"/>
      <c r="J27" s="64"/>
      <c r="K27" s="64"/>
      <c r="L27" s="64"/>
      <c r="M27" s="66"/>
      <c r="N27" s="66"/>
      <c r="O27" s="66"/>
      <c r="P27" s="64"/>
      <c r="Q27" s="153"/>
      <c r="R27" s="65"/>
      <c r="S27" s="153"/>
      <c r="T27" s="65"/>
    </row>
    <row r="28" spans="1:20" ht="35.25" customHeight="1" x14ac:dyDescent="0.25">
      <c r="A28" s="161"/>
      <c r="B28" s="161"/>
      <c r="C28" s="161"/>
      <c r="D28" s="161"/>
      <c r="E28" s="161"/>
      <c r="F28" s="161"/>
      <c r="G28" s="161"/>
      <c r="H28" s="161"/>
      <c r="I28" s="161"/>
      <c r="J28" s="161"/>
      <c r="K28" s="161"/>
      <c r="L28" s="161"/>
      <c r="M28" s="161"/>
      <c r="N28" s="161"/>
      <c r="O28" s="161"/>
      <c r="P28" s="161"/>
      <c r="Q28" s="161"/>
      <c r="R28" s="161"/>
      <c r="S28" s="161"/>
      <c r="T28" s="161"/>
    </row>
    <row r="29" spans="1:20" ht="35.25" customHeight="1" x14ac:dyDescent="0.25">
      <c r="A29" s="161"/>
      <c r="B29" s="161"/>
      <c r="C29" s="161"/>
      <c r="D29" s="161"/>
      <c r="E29" s="161"/>
      <c r="F29" s="161"/>
      <c r="G29" s="161"/>
      <c r="H29" s="161"/>
      <c r="I29" s="161"/>
      <c r="J29" s="161"/>
      <c r="K29" s="161"/>
      <c r="L29" s="161"/>
      <c r="M29" s="161"/>
      <c r="N29" s="161"/>
      <c r="O29" s="161"/>
      <c r="P29" s="161"/>
      <c r="Q29" s="161"/>
      <c r="R29" s="161"/>
      <c r="S29" s="161"/>
      <c r="T29" s="161"/>
    </row>
    <row r="30" spans="1:20" s="61" customFormat="1" ht="12.75" x14ac:dyDescent="0.2">
      <c r="B30" s="62"/>
      <c r="C30" s="62"/>
      <c r="K30" s="62"/>
    </row>
    <row r="31" spans="1:20" s="61" customFormat="1" x14ac:dyDescent="0.25">
      <c r="B31" s="59" t="s">
        <v>111</v>
      </c>
      <c r="C31" s="59"/>
      <c r="D31" s="59"/>
      <c r="E31" s="59"/>
      <c r="F31" s="59"/>
      <c r="G31" s="59"/>
      <c r="H31" s="59"/>
      <c r="I31" s="59"/>
      <c r="J31" s="59"/>
      <c r="K31" s="59"/>
      <c r="L31" s="59"/>
      <c r="M31" s="59"/>
      <c r="N31" s="59"/>
      <c r="O31" s="59"/>
      <c r="P31" s="59"/>
      <c r="Q31" s="59"/>
      <c r="R31" s="59"/>
    </row>
    <row r="32" spans="1:20" x14ac:dyDescent="0.25">
      <c r="B32" s="377" t="s">
        <v>415</v>
      </c>
      <c r="C32" s="377"/>
      <c r="D32" s="377"/>
      <c r="E32" s="377"/>
      <c r="F32" s="377"/>
      <c r="G32" s="377"/>
      <c r="H32" s="377"/>
      <c r="I32" s="377"/>
      <c r="J32" s="377"/>
      <c r="K32" s="377"/>
      <c r="L32" s="377"/>
      <c r="M32" s="377"/>
      <c r="N32" s="377"/>
      <c r="O32" s="377"/>
      <c r="P32" s="377"/>
      <c r="Q32" s="377"/>
      <c r="R32" s="377"/>
    </row>
    <row r="33" spans="2:113" x14ac:dyDescent="0.25">
      <c r="B33" s="59"/>
      <c r="C33" s="59"/>
      <c r="D33" s="59"/>
      <c r="E33" s="59"/>
      <c r="F33" s="59"/>
      <c r="G33" s="59"/>
      <c r="H33" s="59"/>
      <c r="I33" s="59"/>
      <c r="J33" s="59"/>
      <c r="K33" s="59"/>
      <c r="L33" s="59"/>
      <c r="M33" s="59"/>
      <c r="N33" s="59"/>
      <c r="O33" s="59"/>
      <c r="P33" s="59"/>
      <c r="Q33" s="59"/>
      <c r="R33" s="59"/>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8" t="s">
        <v>379</v>
      </c>
      <c r="C34" s="58"/>
      <c r="D34" s="58"/>
      <c r="E34" s="58"/>
      <c r="F34" s="56"/>
      <c r="G34" s="56"/>
      <c r="H34" s="58"/>
      <c r="I34" s="58"/>
      <c r="J34" s="58"/>
      <c r="K34" s="58"/>
      <c r="L34" s="58"/>
      <c r="M34" s="58"/>
      <c r="N34" s="58"/>
      <c r="O34" s="58"/>
      <c r="P34" s="58"/>
      <c r="Q34" s="58"/>
      <c r="R34" s="58"/>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row>
    <row r="35" spans="2:113" x14ac:dyDescent="0.25">
      <c r="B35" s="58" t="s">
        <v>110</v>
      </c>
      <c r="C35" s="58"/>
      <c r="D35" s="58"/>
      <c r="E35" s="58"/>
      <c r="F35" s="56"/>
      <c r="G35" s="56"/>
      <c r="H35" s="58"/>
      <c r="I35" s="58"/>
      <c r="J35" s="58"/>
      <c r="K35" s="58"/>
      <c r="L35" s="58"/>
      <c r="M35" s="58"/>
      <c r="N35" s="58"/>
      <c r="O35" s="58"/>
      <c r="P35" s="58"/>
      <c r="Q35" s="58"/>
      <c r="R35" s="58"/>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6" customFormat="1" x14ac:dyDescent="0.25">
      <c r="B36" s="58" t="s">
        <v>109</v>
      </c>
      <c r="C36" s="58"/>
      <c r="D36" s="58"/>
      <c r="E36" s="58"/>
      <c r="H36" s="58"/>
      <c r="I36" s="58"/>
      <c r="J36" s="58"/>
      <c r="K36" s="58"/>
      <c r="L36" s="58"/>
      <c r="M36" s="58"/>
      <c r="N36" s="58"/>
      <c r="O36" s="58"/>
      <c r="P36" s="58"/>
      <c r="Q36" s="58"/>
      <c r="R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108</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107</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106</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105</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104</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B42" s="58" t="s">
        <v>103</v>
      </c>
      <c r="C42" s="58"/>
      <c r="D42" s="58"/>
      <c r="E42" s="58"/>
      <c r="H42" s="58"/>
      <c r="I42" s="58"/>
      <c r="J42" s="58"/>
      <c r="K42" s="58"/>
      <c r="L42" s="58"/>
      <c r="M42" s="58"/>
      <c r="N42" s="58"/>
      <c r="O42" s="58"/>
      <c r="P42" s="58"/>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B43" s="58" t="s">
        <v>102</v>
      </c>
      <c r="C43" s="58"/>
      <c r="D43" s="58"/>
      <c r="E43" s="58"/>
      <c r="H43" s="58"/>
      <c r="I43" s="58"/>
      <c r="J43" s="58"/>
      <c r="K43" s="58"/>
      <c r="L43" s="58"/>
      <c r="M43" s="58"/>
      <c r="N43" s="58"/>
      <c r="O43" s="58"/>
      <c r="P43" s="58"/>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2:113" s="56" customFormat="1" x14ac:dyDescent="0.25">
      <c r="Q44" s="58"/>
      <c r="R44" s="58"/>
      <c r="S44" s="58"/>
      <c r="T44" s="58"/>
      <c r="U44" s="58"/>
      <c r="V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2:113" s="56" customFormat="1" x14ac:dyDescent="0.25">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66" t="s">
        <v>10</v>
      </c>
      <c r="F7" s="366"/>
      <c r="G7" s="366"/>
      <c r="H7" s="366"/>
      <c r="I7" s="366"/>
      <c r="J7" s="366"/>
      <c r="K7" s="366"/>
      <c r="L7" s="366"/>
      <c r="M7" s="366"/>
      <c r="N7" s="366"/>
      <c r="O7" s="366"/>
      <c r="P7" s="366"/>
      <c r="Q7" s="366"/>
      <c r="R7" s="366"/>
      <c r="S7" s="366"/>
      <c r="T7" s="366"/>
      <c r="U7" s="366"/>
      <c r="V7" s="366"/>
      <c r="W7" s="366"/>
      <c r="X7" s="366"/>
      <c r="Y7" s="3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0" t="str">
        <f>'1. паспорт местоположение'!A9</f>
        <v>АО "Россети Тюмень"</v>
      </c>
      <c r="F9" s="370"/>
      <c r="G9" s="370"/>
      <c r="H9" s="370"/>
      <c r="I9" s="370"/>
      <c r="J9" s="370"/>
      <c r="K9" s="370"/>
      <c r="L9" s="370"/>
      <c r="M9" s="370"/>
      <c r="N9" s="370"/>
      <c r="O9" s="370"/>
      <c r="P9" s="370"/>
      <c r="Q9" s="370"/>
      <c r="R9" s="370"/>
      <c r="S9" s="370"/>
      <c r="T9" s="370"/>
      <c r="U9" s="370"/>
      <c r="V9" s="370"/>
      <c r="W9" s="370"/>
      <c r="X9" s="370"/>
      <c r="Y9" s="370"/>
    </row>
    <row r="10" spans="1:27" s="12" customFormat="1" ht="18.75" customHeight="1" x14ac:dyDescent="0.2">
      <c r="E10" s="363" t="s">
        <v>9</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0" t="str">
        <f>'1. паспорт местоположение'!A12</f>
        <v>J_TP2000.PR.0059</v>
      </c>
      <c r="F12" s="370"/>
      <c r="G12" s="370"/>
      <c r="H12" s="370"/>
      <c r="I12" s="370"/>
      <c r="J12" s="370"/>
      <c r="K12" s="370"/>
      <c r="L12" s="370"/>
      <c r="M12" s="370"/>
      <c r="N12" s="370"/>
      <c r="O12" s="370"/>
      <c r="P12" s="370"/>
      <c r="Q12" s="370"/>
      <c r="R12" s="370"/>
      <c r="S12" s="370"/>
      <c r="T12" s="370"/>
      <c r="U12" s="370"/>
      <c r="V12" s="370"/>
      <c r="W12" s="370"/>
      <c r="X12" s="370"/>
      <c r="Y12" s="370"/>
    </row>
    <row r="13" spans="1:27" s="12" customFormat="1" ht="18.75" customHeight="1" x14ac:dyDescent="0.2">
      <c r="E13" s="363" t="s">
        <v>8</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0"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370"/>
      <c r="G15" s="370"/>
      <c r="H15" s="370"/>
      <c r="I15" s="370"/>
      <c r="J15" s="370"/>
      <c r="K15" s="370"/>
      <c r="L15" s="370"/>
      <c r="M15" s="370"/>
      <c r="N15" s="370"/>
      <c r="O15" s="370"/>
      <c r="P15" s="370"/>
      <c r="Q15" s="370"/>
      <c r="R15" s="370"/>
      <c r="S15" s="370"/>
      <c r="T15" s="370"/>
      <c r="U15" s="370"/>
      <c r="V15" s="370"/>
      <c r="W15" s="370"/>
      <c r="X15" s="370"/>
      <c r="Y15" s="370"/>
    </row>
    <row r="16" spans="1:27" s="3" customFormat="1" ht="15" customHeight="1" x14ac:dyDescent="0.2">
      <c r="E16" s="363" t="s">
        <v>7</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383</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63" customFormat="1" ht="21" customHeight="1" x14ac:dyDescent="0.25"/>
    <row r="21" spans="1:27" ht="15.75" customHeight="1" x14ac:dyDescent="0.25">
      <c r="A21" s="392" t="s">
        <v>6</v>
      </c>
      <c r="B21" s="395" t="s">
        <v>389</v>
      </c>
      <c r="C21" s="396"/>
      <c r="D21" s="395" t="s">
        <v>391</v>
      </c>
      <c r="E21" s="396"/>
      <c r="F21" s="388" t="s">
        <v>95</v>
      </c>
      <c r="G21" s="390"/>
      <c r="H21" s="390"/>
      <c r="I21" s="389"/>
      <c r="J21" s="392" t="s">
        <v>392</v>
      </c>
      <c r="K21" s="395" t="s">
        <v>393</v>
      </c>
      <c r="L21" s="396"/>
      <c r="M21" s="395" t="s">
        <v>394</v>
      </c>
      <c r="N21" s="396"/>
      <c r="O21" s="395" t="s">
        <v>382</v>
      </c>
      <c r="P21" s="396"/>
      <c r="Q21" s="395" t="s">
        <v>128</v>
      </c>
      <c r="R21" s="396"/>
      <c r="S21" s="392" t="s">
        <v>127</v>
      </c>
      <c r="T21" s="392" t="s">
        <v>395</v>
      </c>
      <c r="U21" s="392" t="s">
        <v>390</v>
      </c>
      <c r="V21" s="395" t="s">
        <v>126</v>
      </c>
      <c r="W21" s="396"/>
      <c r="X21" s="388" t="s">
        <v>118</v>
      </c>
      <c r="Y21" s="390"/>
      <c r="Z21" s="388" t="s">
        <v>117</v>
      </c>
      <c r="AA21" s="390"/>
    </row>
    <row r="22" spans="1:27" ht="216" customHeight="1" x14ac:dyDescent="0.25">
      <c r="A22" s="393"/>
      <c r="B22" s="397"/>
      <c r="C22" s="398"/>
      <c r="D22" s="397"/>
      <c r="E22" s="398"/>
      <c r="F22" s="388" t="s">
        <v>125</v>
      </c>
      <c r="G22" s="389"/>
      <c r="H22" s="388" t="s">
        <v>124</v>
      </c>
      <c r="I22" s="389"/>
      <c r="J22" s="394"/>
      <c r="K22" s="397"/>
      <c r="L22" s="398"/>
      <c r="M22" s="397"/>
      <c r="N22" s="398"/>
      <c r="O22" s="397"/>
      <c r="P22" s="398"/>
      <c r="Q22" s="397"/>
      <c r="R22" s="398"/>
      <c r="S22" s="394"/>
      <c r="T22" s="394"/>
      <c r="U22" s="394"/>
      <c r="V22" s="397"/>
      <c r="W22" s="398"/>
      <c r="X22" s="95" t="s">
        <v>116</v>
      </c>
      <c r="Y22" s="95" t="s">
        <v>380</v>
      </c>
      <c r="Z22" s="95" t="s">
        <v>115</v>
      </c>
      <c r="AA22" s="95" t="s">
        <v>114</v>
      </c>
    </row>
    <row r="23" spans="1:27" ht="60" customHeight="1" x14ac:dyDescent="0.25">
      <c r="A23" s="394"/>
      <c r="B23" s="148" t="s">
        <v>112</v>
      </c>
      <c r="C23" s="148"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2" t="str">
        <f>'1. паспорт местоположение'!A5:C5</f>
        <v>Год раскрытия информации: 2022 год</v>
      </c>
      <c r="B5" s="362"/>
      <c r="C5" s="36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66" t="s">
        <v>10</v>
      </c>
      <c r="B7" s="366"/>
      <c r="C7" s="366"/>
      <c r="D7" s="13"/>
      <c r="E7" s="13"/>
      <c r="F7" s="13"/>
      <c r="G7" s="13"/>
      <c r="H7" s="13"/>
      <c r="I7" s="13"/>
      <c r="J7" s="13"/>
      <c r="K7" s="13"/>
      <c r="L7" s="13"/>
      <c r="M7" s="13"/>
      <c r="N7" s="13"/>
      <c r="O7" s="13"/>
      <c r="P7" s="13"/>
      <c r="Q7" s="13"/>
      <c r="R7" s="13"/>
      <c r="S7" s="13"/>
      <c r="T7" s="13"/>
      <c r="U7" s="13"/>
    </row>
    <row r="8" spans="1:29" s="12" customFormat="1" ht="18.75" x14ac:dyDescent="0.2">
      <c r="A8" s="366"/>
      <c r="B8" s="366"/>
      <c r="C8" s="366"/>
      <c r="D8" s="14"/>
      <c r="E8" s="14"/>
      <c r="F8" s="14"/>
      <c r="G8" s="14"/>
      <c r="H8" s="13"/>
      <c r="I8" s="13"/>
      <c r="J8" s="13"/>
      <c r="K8" s="13"/>
      <c r="L8" s="13"/>
      <c r="M8" s="13"/>
      <c r="N8" s="13"/>
      <c r="O8" s="13"/>
      <c r="P8" s="13"/>
      <c r="Q8" s="13"/>
      <c r="R8" s="13"/>
      <c r="S8" s="13"/>
      <c r="T8" s="13"/>
      <c r="U8" s="13"/>
    </row>
    <row r="9" spans="1:29" s="12" customFormat="1" ht="18.75" x14ac:dyDescent="0.2">
      <c r="A9" s="370" t="str">
        <f>'1. паспорт местоположение'!A9:C9</f>
        <v>АО "Россети Тюмень"</v>
      </c>
      <c r="B9" s="370"/>
      <c r="C9" s="370"/>
      <c r="D9" s="8"/>
      <c r="E9" s="8"/>
      <c r="F9" s="8"/>
      <c r="G9" s="8"/>
      <c r="H9" s="13"/>
      <c r="I9" s="13"/>
      <c r="J9" s="13"/>
      <c r="K9" s="13"/>
      <c r="L9" s="13"/>
      <c r="M9" s="13"/>
      <c r="N9" s="13"/>
      <c r="O9" s="13"/>
      <c r="P9" s="13"/>
      <c r="Q9" s="13"/>
      <c r="R9" s="13"/>
      <c r="S9" s="13"/>
      <c r="T9" s="13"/>
      <c r="U9" s="13"/>
    </row>
    <row r="10" spans="1:29" s="12" customFormat="1" ht="18.75" x14ac:dyDescent="0.2">
      <c r="A10" s="363" t="s">
        <v>9</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66"/>
      <c r="B11" s="366"/>
      <c r="C11" s="366"/>
      <c r="D11" s="14"/>
      <c r="E11" s="14"/>
      <c r="F11" s="14"/>
      <c r="G11" s="14"/>
      <c r="H11" s="13"/>
      <c r="I11" s="13"/>
      <c r="J11" s="13"/>
      <c r="K11" s="13"/>
      <c r="L11" s="13"/>
      <c r="M11" s="13"/>
      <c r="N11" s="13"/>
      <c r="O11" s="13"/>
      <c r="P11" s="13"/>
      <c r="Q11" s="13"/>
      <c r="R11" s="13"/>
      <c r="S11" s="13"/>
      <c r="T11" s="13"/>
      <c r="U11" s="13"/>
    </row>
    <row r="12" spans="1:29" s="12" customFormat="1" ht="18.75" x14ac:dyDescent="0.2">
      <c r="A12" s="370" t="str">
        <f>'1. паспорт местоположение'!A12:C12</f>
        <v>J_TP2000.PR.0059</v>
      </c>
      <c r="B12" s="370"/>
      <c r="C12" s="370"/>
      <c r="D12" s="8"/>
      <c r="E12" s="8"/>
      <c r="F12" s="8"/>
      <c r="G12" s="8"/>
      <c r="H12" s="13"/>
      <c r="I12" s="13"/>
      <c r="J12" s="13"/>
      <c r="K12" s="13"/>
      <c r="L12" s="13"/>
      <c r="M12" s="13"/>
      <c r="N12" s="13"/>
      <c r="O12" s="13"/>
      <c r="P12" s="13"/>
      <c r="Q12" s="13"/>
      <c r="R12" s="13"/>
      <c r="S12" s="13"/>
      <c r="T12" s="13"/>
      <c r="U12" s="13"/>
    </row>
    <row r="13" spans="1:29" s="12" customFormat="1" ht="18.75" x14ac:dyDescent="0.2">
      <c r="A13" s="363" t="s">
        <v>8</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8"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63" t="s">
        <v>7</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64" t="s">
        <v>375</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6.25" customHeight="1" x14ac:dyDescent="0.2">
      <c r="A22" s="28" t="s">
        <v>66</v>
      </c>
      <c r="B22" s="35" t="s">
        <v>387</v>
      </c>
      <c r="C22" s="187" t="s">
        <v>505</v>
      </c>
      <c r="D22" s="33"/>
      <c r="E22" s="33"/>
      <c r="F22" s="32"/>
      <c r="G22" s="32"/>
      <c r="H22" s="32"/>
      <c r="I22" s="32"/>
      <c r="J22" s="32"/>
      <c r="K22" s="32"/>
      <c r="L22" s="32"/>
      <c r="M22" s="32"/>
      <c r="N22" s="32"/>
      <c r="O22" s="32"/>
      <c r="P22" s="32"/>
      <c r="Q22" s="31"/>
      <c r="R22" s="31"/>
      <c r="S22" s="31"/>
      <c r="T22" s="31"/>
      <c r="U22" s="31"/>
    </row>
    <row r="23" spans="1:21" ht="92.25" customHeight="1" x14ac:dyDescent="0.25">
      <c r="A23" s="28" t="s">
        <v>64</v>
      </c>
      <c r="B23" s="30" t="s">
        <v>61</v>
      </c>
      <c r="C23" s="34" t="s">
        <v>497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34" t="s">
        <v>435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529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422</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388</v>
      </c>
      <c r="C27" s="29"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45"/>
      <c r="AB6" s="145"/>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45"/>
      <c r="AB7" s="145"/>
    </row>
    <row r="8" spans="1:28" ht="15.75"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46"/>
      <c r="AB8" s="146"/>
    </row>
    <row r="9" spans="1:28" ht="15.75" x14ac:dyDescent="0.25">
      <c r="A9" s="363" t="s">
        <v>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47"/>
      <c r="AB9" s="147"/>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45"/>
      <c r="AB10" s="145"/>
    </row>
    <row r="11" spans="1:28" ht="15.75" x14ac:dyDescent="0.25">
      <c r="A11" s="370" t="str">
        <f>'1. паспорт местоположение'!A12:C12</f>
        <v>J_TP2000.PR.0059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46"/>
      <c r="AB11" s="146"/>
    </row>
    <row r="12" spans="1:28" ht="15.75" x14ac:dyDescent="0.25">
      <c r="A12" s="363" t="s">
        <v>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47"/>
      <c r="AB12" s="147"/>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ht="15.75" x14ac:dyDescent="0.25">
      <c r="A14" s="37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46"/>
      <c r="AB14" s="146"/>
    </row>
    <row r="15" spans="1:28" ht="15.75"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47"/>
      <c r="AB15" s="147"/>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56"/>
      <c r="AB16" s="156"/>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56"/>
      <c r="AB17" s="156"/>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56"/>
      <c r="AB18" s="156"/>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56"/>
      <c r="AB19" s="156"/>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57"/>
      <c r="AB20" s="157"/>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57"/>
      <c r="AB21" s="157"/>
    </row>
    <row r="22" spans="1:28" x14ac:dyDescent="0.25">
      <c r="A22" s="400" t="s">
        <v>406</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58"/>
      <c r="AB22" s="158"/>
    </row>
    <row r="23" spans="1:28" ht="32.25" customHeight="1" x14ac:dyDescent="0.25">
      <c r="A23" s="402" t="s">
        <v>264</v>
      </c>
      <c r="B23" s="403"/>
      <c r="C23" s="403"/>
      <c r="D23" s="403"/>
      <c r="E23" s="403"/>
      <c r="F23" s="403"/>
      <c r="G23" s="403"/>
      <c r="H23" s="403"/>
      <c r="I23" s="403"/>
      <c r="J23" s="403"/>
      <c r="K23" s="403"/>
      <c r="L23" s="404"/>
      <c r="M23" s="401" t="s">
        <v>265</v>
      </c>
      <c r="N23" s="401"/>
      <c r="O23" s="401"/>
      <c r="P23" s="401"/>
      <c r="Q23" s="401"/>
      <c r="R23" s="401"/>
      <c r="S23" s="401"/>
      <c r="T23" s="401"/>
      <c r="U23" s="401"/>
      <c r="V23" s="401"/>
      <c r="W23" s="401"/>
      <c r="X23" s="401"/>
      <c r="Y23" s="401"/>
      <c r="Z23" s="401"/>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417</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66" t="s">
        <v>10</v>
      </c>
      <c r="B7" s="366"/>
      <c r="C7" s="366"/>
      <c r="D7" s="366"/>
      <c r="E7" s="366"/>
      <c r="F7" s="366"/>
      <c r="G7" s="366"/>
      <c r="H7" s="366"/>
      <c r="I7" s="366"/>
      <c r="J7" s="366"/>
      <c r="K7" s="366"/>
      <c r="L7" s="366"/>
      <c r="M7" s="366"/>
      <c r="N7" s="366"/>
      <c r="O7" s="366"/>
      <c r="P7" s="13"/>
      <c r="Q7" s="13"/>
      <c r="R7" s="13"/>
      <c r="S7" s="13"/>
      <c r="T7" s="13"/>
      <c r="U7" s="13"/>
      <c r="V7" s="13"/>
      <c r="W7" s="13"/>
      <c r="X7" s="13"/>
      <c r="Y7" s="13"/>
      <c r="Z7" s="13"/>
    </row>
    <row r="8" spans="1:28" s="12" customFormat="1" ht="18.75" x14ac:dyDescent="0.2">
      <c r="A8" s="366"/>
      <c r="B8" s="366"/>
      <c r="C8" s="366"/>
      <c r="D8" s="366"/>
      <c r="E8" s="366"/>
      <c r="F8" s="366"/>
      <c r="G8" s="366"/>
      <c r="H8" s="366"/>
      <c r="I8" s="366"/>
      <c r="J8" s="366"/>
      <c r="K8" s="366"/>
      <c r="L8" s="366"/>
      <c r="M8" s="366"/>
      <c r="N8" s="366"/>
      <c r="O8" s="366"/>
      <c r="P8" s="13"/>
      <c r="Q8" s="13"/>
      <c r="R8" s="13"/>
      <c r="S8" s="13"/>
      <c r="T8" s="13"/>
      <c r="U8" s="13"/>
      <c r="V8" s="13"/>
      <c r="W8" s="13"/>
      <c r="X8" s="13"/>
      <c r="Y8" s="13"/>
      <c r="Z8" s="13"/>
    </row>
    <row r="9" spans="1:28" s="12"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63" t="s">
        <v>9</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66"/>
      <c r="B11" s="366"/>
      <c r="C11" s="366"/>
      <c r="D11" s="366"/>
      <c r="E11" s="366"/>
      <c r="F11" s="366"/>
      <c r="G11" s="366"/>
      <c r="H11" s="366"/>
      <c r="I11" s="366"/>
      <c r="J11" s="366"/>
      <c r="K11" s="366"/>
      <c r="L11" s="366"/>
      <c r="M11" s="366"/>
      <c r="N11" s="366"/>
      <c r="O11" s="366"/>
      <c r="P11" s="13"/>
      <c r="Q11" s="13"/>
      <c r="R11" s="13"/>
      <c r="S11" s="13"/>
      <c r="T11" s="13"/>
      <c r="U11" s="13"/>
      <c r="V11" s="13"/>
      <c r="W11" s="13"/>
      <c r="X11" s="13"/>
      <c r="Y11" s="13"/>
      <c r="Z11" s="13"/>
    </row>
    <row r="12" spans="1:28" s="12" customFormat="1" ht="18.75" x14ac:dyDescent="0.2">
      <c r="A12" s="370" t="str">
        <f>'1. паспорт местоположение'!A12:C12</f>
        <v>J_TP2000.PR.0059</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63" t="s">
        <v>8</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15.75" x14ac:dyDescent="0.2">
      <c r="A15" s="37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70"/>
      <c r="C15" s="370"/>
      <c r="D15" s="370"/>
      <c r="E15" s="370"/>
      <c r="F15" s="370"/>
      <c r="G15" s="370"/>
      <c r="H15" s="370"/>
      <c r="I15" s="370"/>
      <c r="J15" s="370"/>
      <c r="K15" s="370"/>
      <c r="L15" s="370"/>
      <c r="M15" s="370"/>
      <c r="N15" s="370"/>
      <c r="O15" s="370"/>
      <c r="P15" s="8"/>
      <c r="Q15" s="8"/>
      <c r="R15" s="8"/>
      <c r="S15" s="8"/>
      <c r="T15" s="8"/>
      <c r="U15" s="8"/>
      <c r="V15" s="8"/>
      <c r="W15" s="8"/>
      <c r="X15" s="8"/>
      <c r="Y15" s="8"/>
      <c r="Z15" s="8"/>
    </row>
    <row r="16" spans="1:28" s="3" customFormat="1" ht="15" customHeight="1" x14ac:dyDescent="0.2">
      <c r="A16" s="363" t="s">
        <v>7</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06" t="s">
        <v>384</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9" t="s">
        <v>6</v>
      </c>
      <c r="B19" s="369" t="s">
        <v>89</v>
      </c>
      <c r="C19" s="369" t="s">
        <v>88</v>
      </c>
      <c r="D19" s="369" t="s">
        <v>77</v>
      </c>
      <c r="E19" s="407" t="s">
        <v>87</v>
      </c>
      <c r="F19" s="408"/>
      <c r="G19" s="408"/>
      <c r="H19" s="408"/>
      <c r="I19" s="409"/>
      <c r="J19" s="369" t="s">
        <v>86</v>
      </c>
      <c r="K19" s="369"/>
      <c r="L19" s="369"/>
      <c r="M19" s="369"/>
      <c r="N19" s="369"/>
      <c r="O19" s="369"/>
      <c r="P19" s="4"/>
      <c r="Q19" s="4"/>
      <c r="R19" s="4"/>
      <c r="S19" s="4"/>
      <c r="T19" s="4"/>
      <c r="U19" s="4"/>
      <c r="V19" s="4"/>
      <c r="W19" s="4"/>
    </row>
    <row r="20" spans="1:26" s="3" customFormat="1" ht="51" customHeight="1" x14ac:dyDescent="0.2">
      <c r="A20" s="369"/>
      <c r="B20" s="369"/>
      <c r="C20" s="369"/>
      <c r="D20" s="369"/>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E14" sqref="E14"/>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2" width="17.85546875" style="208" customWidth="1"/>
    <col min="53" max="97" width="16.7109375" style="208" customWidth="1"/>
    <col min="98" max="16384" width="9.140625" style="208"/>
  </cols>
  <sheetData>
    <row r="1" spans="1:53" ht="27.75" x14ac:dyDescent="0.4">
      <c r="K1" s="188"/>
      <c r="L1" s="208" t="str">
        <f>'1. паспорт местоположение'!C1</f>
        <v>Приложение  № _____</v>
      </c>
      <c r="T1" s="189"/>
      <c r="U1" s="412"/>
      <c r="V1" s="412"/>
      <c r="W1" s="412"/>
      <c r="X1" s="412"/>
      <c r="Y1" s="412"/>
    </row>
    <row r="2" spans="1:53" ht="27.75" x14ac:dyDescent="0.4">
      <c r="K2" s="188"/>
      <c r="L2" s="208" t="str">
        <f>'1. паспорт местоположение'!C2</f>
        <v>к приказу Минэнерго России</v>
      </c>
      <c r="T2" s="189"/>
      <c r="U2" s="412"/>
      <c r="V2" s="412"/>
      <c r="W2" s="412"/>
      <c r="X2" s="412"/>
      <c r="Y2" s="412"/>
    </row>
    <row r="3" spans="1:53" ht="27.75" x14ac:dyDescent="0.4">
      <c r="K3" s="188"/>
      <c r="L3" s="208" t="str">
        <f>'1. паспорт местоположение'!C3</f>
        <v>от «__» _____ 201_ г. №___</v>
      </c>
      <c r="T3" s="189"/>
      <c r="U3" s="412"/>
      <c r="V3" s="412"/>
      <c r="W3" s="412"/>
      <c r="X3" s="412"/>
      <c r="Y3" s="412"/>
    </row>
    <row r="4" spans="1:53" ht="27.75" x14ac:dyDescent="0.4">
      <c r="A4" s="415" t="str">
        <f>'1. паспорт местоположение'!A5:C5</f>
        <v>Год раскрытия информации: 2022 год</v>
      </c>
      <c r="B4" s="415"/>
      <c r="C4" s="415"/>
      <c r="D4" s="415"/>
      <c r="E4" s="415"/>
      <c r="F4" s="415"/>
      <c r="G4" s="415"/>
      <c r="H4" s="415"/>
      <c r="I4" s="415"/>
      <c r="J4" s="415"/>
      <c r="K4" s="415"/>
      <c r="T4" s="190"/>
      <c r="U4" s="190"/>
      <c r="W4" s="190"/>
      <c r="X4" s="190"/>
      <c r="Y4" s="191"/>
    </row>
    <row r="5" spans="1:53" s="210" customFormat="1" ht="24.75" customHeight="1" x14ac:dyDescent="0.25">
      <c r="A5" s="413" t="str">
        <f>'1. паспорт местоположение'!A7:C7</f>
        <v xml:space="preserve">Паспорт инвестиционного проекта </v>
      </c>
      <c r="B5" s="413"/>
      <c r="C5" s="413"/>
      <c r="D5" s="413"/>
      <c r="E5" s="413"/>
      <c r="F5" s="413"/>
      <c r="G5" s="413"/>
      <c r="H5" s="413"/>
      <c r="I5" s="413"/>
      <c r="J5" s="413"/>
      <c r="K5" s="413"/>
      <c r="M5" s="209"/>
      <c r="T5" s="211"/>
      <c r="U5" s="211"/>
      <c r="V5" s="212"/>
      <c r="W5" s="211"/>
      <c r="X5" s="211"/>
      <c r="Y5" s="211"/>
    </row>
    <row r="6" spans="1:53" s="210" customFormat="1" ht="60" customHeight="1" x14ac:dyDescent="0.25">
      <c r="A6" s="414" t="str">
        <f>'1. паспорт местоположение'!A9:C9</f>
        <v>АО "Россети Тюмень"</v>
      </c>
      <c r="B6" s="414"/>
      <c r="C6" s="414"/>
      <c r="D6" s="414"/>
      <c r="E6" s="414"/>
      <c r="F6" s="414"/>
      <c r="G6" s="414"/>
      <c r="H6" s="414"/>
      <c r="I6" s="414"/>
      <c r="J6" s="414"/>
      <c r="K6" s="414"/>
      <c r="M6" s="209"/>
      <c r="T6" s="213"/>
      <c r="U6" s="213"/>
      <c r="V6" s="212"/>
      <c r="W6" s="213"/>
      <c r="X6" s="213"/>
      <c r="Y6" s="213"/>
    </row>
    <row r="7" spans="1:53" ht="27.75" customHeight="1" x14ac:dyDescent="0.4">
      <c r="A7" s="410" t="str">
        <f>'1. паспорт местоположение'!A10:C10</f>
        <v xml:space="preserve">         (фирменное наименование субъекта электроэнергетики)</v>
      </c>
      <c r="B7" s="410"/>
      <c r="C7" s="410"/>
      <c r="D7" s="410"/>
      <c r="E7" s="410"/>
      <c r="F7" s="410"/>
      <c r="G7" s="410"/>
      <c r="H7" s="410"/>
      <c r="I7" s="410"/>
      <c r="J7" s="410"/>
      <c r="K7" s="410"/>
      <c r="T7" s="192"/>
      <c r="U7" s="411"/>
      <c r="V7" s="411"/>
      <c r="W7" s="411"/>
      <c r="X7" s="192"/>
      <c r="Y7" s="192"/>
    </row>
    <row r="8" spans="1:53" ht="27.75" x14ac:dyDescent="0.4">
      <c r="A8" s="415" t="str">
        <f>'1. паспорт местоположение'!A12:C12</f>
        <v>J_TP2000.PR.0059</v>
      </c>
      <c r="B8" s="415"/>
      <c r="C8" s="415"/>
      <c r="D8" s="415"/>
      <c r="E8" s="415"/>
      <c r="F8" s="415"/>
      <c r="G8" s="415"/>
      <c r="H8" s="415"/>
      <c r="I8" s="415"/>
      <c r="J8" s="415"/>
      <c r="K8" s="415"/>
      <c r="T8" s="189"/>
      <c r="U8" s="189"/>
      <c r="V8" s="189"/>
      <c r="W8" s="189"/>
      <c r="X8" s="189"/>
      <c r="Y8" s="189"/>
    </row>
    <row r="9" spans="1:53" ht="27.75" x14ac:dyDescent="0.4">
      <c r="A9" s="410" t="str">
        <f>'1. паспорт местоположение'!A13:C13</f>
        <v xml:space="preserve">         (идентификатор инвестиционного проекта)</v>
      </c>
      <c r="B9" s="410"/>
      <c r="C9" s="410"/>
      <c r="D9" s="410"/>
      <c r="E9" s="410"/>
      <c r="F9" s="410"/>
      <c r="G9" s="410"/>
      <c r="H9" s="410"/>
      <c r="I9" s="410"/>
      <c r="J9" s="410"/>
      <c r="K9" s="410"/>
      <c r="T9" s="189"/>
      <c r="U9" s="213"/>
      <c r="V9" s="213"/>
      <c r="W9" s="213"/>
      <c r="X9" s="213"/>
      <c r="Y9" s="213"/>
    </row>
    <row r="10" spans="1:53" ht="27.75" x14ac:dyDescent="0.4">
      <c r="A10" s="41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0" s="415"/>
      <c r="C10" s="415"/>
      <c r="D10" s="415"/>
      <c r="E10" s="415"/>
      <c r="F10" s="415"/>
      <c r="G10" s="415"/>
      <c r="H10" s="415"/>
      <c r="I10" s="415"/>
      <c r="J10" s="415"/>
      <c r="K10" s="415"/>
      <c r="T10" s="193"/>
      <c r="U10" s="412"/>
      <c r="V10" s="412"/>
      <c r="W10" s="412"/>
      <c r="X10" s="189"/>
      <c r="Y10" s="189"/>
    </row>
    <row r="11" spans="1:53" ht="27.75" customHeight="1" x14ac:dyDescent="0.25">
      <c r="A11" s="410" t="str">
        <f>'1. паспорт местоположение'!A16:C16</f>
        <v xml:space="preserve">         (наименование инвестиционного проекта)</v>
      </c>
      <c r="B11" s="410"/>
      <c r="C11" s="410"/>
      <c r="D11" s="410"/>
      <c r="E11" s="410"/>
      <c r="F11" s="410"/>
      <c r="G11" s="410"/>
      <c r="H11" s="410"/>
      <c r="I11" s="410"/>
      <c r="J11" s="410"/>
      <c r="K11" s="410"/>
      <c r="T11" s="194"/>
      <c r="U11" s="418"/>
      <c r="V11" s="418"/>
      <c r="W11" s="418"/>
      <c r="X11" s="418"/>
      <c r="Y11" s="194"/>
    </row>
    <row r="12" spans="1:53" ht="27.75" x14ac:dyDescent="0.4">
      <c r="A12" s="419"/>
      <c r="B12" s="419"/>
      <c r="C12" s="419"/>
      <c r="D12" s="419"/>
      <c r="E12" s="419"/>
      <c r="F12" s="419"/>
      <c r="G12" s="419"/>
      <c r="H12" s="419"/>
      <c r="I12" s="419"/>
      <c r="J12" s="419"/>
      <c r="K12" s="419"/>
      <c r="T12" s="189"/>
      <c r="U12" s="412"/>
      <c r="V12" s="412"/>
      <c r="W12" s="412"/>
      <c r="X12" s="189"/>
      <c r="Y12" s="189"/>
    </row>
    <row r="13" spans="1:53" ht="27.75" x14ac:dyDescent="0.4">
      <c r="A13" s="415" t="s">
        <v>501</v>
      </c>
      <c r="B13" s="415"/>
      <c r="C13" s="415"/>
      <c r="D13" s="415"/>
      <c r="E13" s="415"/>
      <c r="F13" s="415"/>
      <c r="G13" s="415"/>
      <c r="H13" s="415"/>
      <c r="I13" s="415"/>
      <c r="J13" s="415"/>
      <c r="K13" s="415"/>
      <c r="L13" s="215"/>
      <c r="M13" s="216"/>
      <c r="N13" s="215"/>
      <c r="O13" s="215"/>
      <c r="P13" s="215"/>
      <c r="Q13" s="215"/>
      <c r="R13" s="215"/>
      <c r="S13" s="215"/>
      <c r="T13" s="215"/>
      <c r="U13" s="207"/>
      <c r="V13" s="207"/>
      <c r="W13" s="207"/>
      <c r="X13" s="207"/>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row>
    <row r="14" spans="1:53" ht="27.75" x14ac:dyDescent="0.4">
      <c r="D14" s="214"/>
      <c r="U14" s="189"/>
      <c r="V14" s="189"/>
      <c r="W14" s="189"/>
      <c r="X14" s="189"/>
      <c r="Y14" s="189"/>
    </row>
    <row r="15" spans="1:53" ht="16.5" thickBot="1" x14ac:dyDescent="0.3">
      <c r="A15" s="247" t="s">
        <v>254</v>
      </c>
      <c r="B15" s="247" t="s">
        <v>1</v>
      </c>
      <c r="C15" s="248"/>
      <c r="D15" s="249"/>
      <c r="E15" s="250"/>
      <c r="F15" s="250"/>
      <c r="G15" s="250"/>
      <c r="H15" s="250"/>
      <c r="I15" s="248"/>
      <c r="J15" s="248"/>
      <c r="K15" s="248"/>
      <c r="L15" s="248"/>
      <c r="M15" s="251"/>
      <c r="N15" s="248"/>
      <c r="O15" s="248"/>
      <c r="P15" s="248"/>
      <c r="Q15" s="248"/>
      <c r="R15" s="248"/>
      <c r="S15" s="248"/>
      <c r="T15" s="248"/>
      <c r="U15" s="248"/>
      <c r="V15" s="248"/>
      <c r="W15" s="248"/>
      <c r="X15" s="248"/>
      <c r="Y15" s="248"/>
      <c r="Z15" s="248"/>
      <c r="AA15" s="248"/>
    </row>
    <row r="16" spans="1:53" x14ac:dyDescent="0.25">
      <c r="A16" s="252" t="s">
        <v>438</v>
      </c>
      <c r="B16" s="253">
        <v>27713550</v>
      </c>
      <c r="C16" s="248"/>
      <c r="D16" s="248"/>
      <c r="E16" s="248"/>
      <c r="F16" s="248"/>
      <c r="G16" s="248"/>
      <c r="H16" s="248"/>
      <c r="I16" s="248"/>
      <c r="J16" s="248"/>
      <c r="K16" s="248"/>
      <c r="L16" s="248"/>
      <c r="M16" s="251"/>
      <c r="N16" s="248"/>
      <c r="O16" s="248"/>
      <c r="P16" s="248"/>
      <c r="Q16" s="248"/>
      <c r="R16" s="248"/>
      <c r="S16" s="248"/>
      <c r="T16" s="248"/>
      <c r="U16" s="248"/>
      <c r="V16" s="248"/>
      <c r="W16" s="248"/>
      <c r="X16" s="248"/>
      <c r="Y16" s="248"/>
      <c r="Z16" s="248"/>
      <c r="AA16" s="248"/>
    </row>
    <row r="17" spans="1:27" x14ac:dyDescent="0.25">
      <c r="A17" s="254" t="s">
        <v>439</v>
      </c>
      <c r="B17" s="255"/>
      <c r="C17" s="248"/>
      <c r="D17" s="248"/>
      <c r="E17" s="248"/>
      <c r="F17" s="248"/>
      <c r="G17" s="248"/>
      <c r="H17" s="248"/>
      <c r="I17" s="248"/>
      <c r="J17" s="248"/>
      <c r="K17" s="248"/>
      <c r="L17" s="248"/>
      <c r="M17" s="251"/>
      <c r="N17" s="248"/>
      <c r="O17" s="248"/>
      <c r="P17" s="248"/>
      <c r="Q17" s="248"/>
      <c r="R17" s="248"/>
      <c r="S17" s="248"/>
      <c r="T17" s="248"/>
      <c r="U17" s="248"/>
      <c r="V17" s="248"/>
      <c r="W17" s="248"/>
      <c r="X17" s="248"/>
      <c r="Y17" s="248"/>
      <c r="Z17" s="248"/>
      <c r="AA17" s="248"/>
    </row>
    <row r="18" spans="1:27" x14ac:dyDescent="0.25">
      <c r="A18" s="254" t="s">
        <v>440</v>
      </c>
      <c r="B18" s="255">
        <v>50</v>
      </c>
      <c r="C18" s="248"/>
      <c r="D18" s="256" t="s">
        <v>253</v>
      </c>
      <c r="E18" s="257"/>
      <c r="F18" s="257"/>
      <c r="G18" s="248"/>
      <c r="H18" s="248"/>
      <c r="I18" s="248"/>
      <c r="J18" s="248"/>
      <c r="K18" s="248"/>
      <c r="L18" s="248"/>
      <c r="M18" s="251"/>
      <c r="N18" s="248"/>
      <c r="O18" s="248"/>
      <c r="P18" s="248"/>
      <c r="Q18" s="248"/>
      <c r="R18" s="248"/>
      <c r="S18" s="248"/>
      <c r="T18" s="248"/>
      <c r="U18" s="248"/>
      <c r="V18" s="248"/>
      <c r="W18" s="248"/>
      <c r="X18" s="248"/>
      <c r="Y18" s="248"/>
      <c r="Z18" s="248"/>
      <c r="AA18" s="248"/>
    </row>
    <row r="19" spans="1:27" ht="16.5" thickBot="1" x14ac:dyDescent="0.3">
      <c r="A19" s="258" t="s">
        <v>441</v>
      </c>
      <c r="B19" s="259">
        <v>1</v>
      </c>
      <c r="C19" s="248"/>
      <c r="D19" s="416" t="s">
        <v>252</v>
      </c>
      <c r="E19" s="416"/>
      <c r="F19" s="260">
        <f>SUM(B86:AA86)</f>
        <v>0</v>
      </c>
      <c r="G19" s="248"/>
      <c r="H19" s="248"/>
      <c r="I19" s="248"/>
      <c r="J19" s="248"/>
      <c r="K19" s="261"/>
      <c r="L19" s="248"/>
      <c r="M19" s="251"/>
      <c r="N19" s="262"/>
      <c r="O19" s="248"/>
      <c r="P19" s="248"/>
      <c r="Q19" s="248"/>
      <c r="R19" s="248"/>
      <c r="S19" s="248"/>
      <c r="T19" s="248"/>
      <c r="U19" s="248"/>
      <c r="V19" s="248"/>
      <c r="W19" s="248"/>
      <c r="X19" s="248"/>
      <c r="Y19" s="248"/>
      <c r="Z19" s="248"/>
      <c r="AA19" s="248"/>
    </row>
    <row r="20" spans="1:27" x14ac:dyDescent="0.25">
      <c r="A20" s="252" t="s">
        <v>442</v>
      </c>
      <c r="B20" s="263">
        <f>-C57</f>
        <v>-326534.45833333337</v>
      </c>
      <c r="C20" s="248"/>
      <c r="D20" s="416" t="s">
        <v>251</v>
      </c>
      <c r="E20" s="416"/>
      <c r="F20" s="260" t="str">
        <f>IF(SUM(B87:AA87)=0,"не окупается",SUM(B87:AA87))</f>
        <v>не окупается</v>
      </c>
      <c r="G20" s="248"/>
      <c r="H20" s="248"/>
      <c r="I20" s="248"/>
      <c r="J20" s="248"/>
      <c r="K20" s="261"/>
      <c r="L20" s="248"/>
      <c r="M20" s="251"/>
      <c r="N20" s="248"/>
      <c r="O20" s="248"/>
      <c r="P20" s="248"/>
      <c r="Q20" s="248"/>
      <c r="R20" s="248"/>
      <c r="S20" s="248"/>
      <c r="T20" s="248"/>
      <c r="U20" s="248"/>
      <c r="V20" s="248"/>
      <c r="W20" s="248"/>
      <c r="X20" s="248"/>
      <c r="Y20" s="248"/>
      <c r="Z20" s="248"/>
      <c r="AA20" s="248"/>
    </row>
    <row r="21" spans="1:27" x14ac:dyDescent="0.25">
      <c r="A21" s="254" t="s">
        <v>443</v>
      </c>
      <c r="B21" s="264">
        <v>1</v>
      </c>
      <c r="C21" s="248"/>
      <c r="D21" s="416" t="s">
        <v>427</v>
      </c>
      <c r="E21" s="416"/>
      <c r="F21" s="265">
        <f>M84</f>
        <v>-29550199.094574593</v>
      </c>
      <c r="G21" s="248"/>
      <c r="H21" s="248"/>
      <c r="I21" s="248"/>
      <c r="J21" s="248"/>
      <c r="K21" s="261"/>
      <c r="L21" s="248"/>
      <c r="M21" s="251"/>
      <c r="N21" s="248"/>
      <c r="O21" s="248"/>
      <c r="P21" s="248"/>
      <c r="Q21" s="248"/>
      <c r="R21" s="248"/>
      <c r="S21" s="248"/>
      <c r="T21" s="248"/>
      <c r="U21" s="248"/>
      <c r="V21" s="248"/>
      <c r="W21" s="248"/>
      <c r="X21" s="248"/>
      <c r="Y21" s="248"/>
      <c r="Z21" s="248"/>
      <c r="AA21" s="248"/>
    </row>
    <row r="22" spans="1:27" x14ac:dyDescent="0.25">
      <c r="A22" s="254" t="s">
        <v>444</v>
      </c>
      <c r="B22" s="264">
        <v>1</v>
      </c>
      <c r="C22" s="248"/>
      <c r="D22" s="416" t="s">
        <v>428</v>
      </c>
      <c r="E22" s="416"/>
      <c r="F22" s="266" t="str">
        <f>IF(F21&gt;0,"да","нет")</f>
        <v>нет</v>
      </c>
      <c r="G22" s="248"/>
      <c r="H22" s="248"/>
      <c r="I22" s="248"/>
      <c r="J22" s="248"/>
      <c r="K22" s="261"/>
      <c r="L22" s="248"/>
      <c r="M22" s="251"/>
      <c r="N22" s="248"/>
      <c r="O22" s="248"/>
      <c r="P22" s="248"/>
      <c r="Q22" s="248"/>
      <c r="R22" s="248"/>
      <c r="S22" s="248"/>
      <c r="T22" s="248"/>
      <c r="U22" s="248"/>
      <c r="V22" s="248"/>
      <c r="W22" s="248"/>
      <c r="X22" s="248"/>
      <c r="Y22" s="248"/>
      <c r="Z22" s="248"/>
      <c r="AA22" s="248"/>
    </row>
    <row r="23" spans="1:27" x14ac:dyDescent="0.25">
      <c r="A23" s="254" t="s">
        <v>445</v>
      </c>
      <c r="B23" s="264">
        <f>-C58</f>
        <v>-272112.04861111118</v>
      </c>
      <c r="C23" s="248"/>
      <c r="D23" s="248"/>
      <c r="E23" s="248"/>
      <c r="F23" s="248"/>
      <c r="G23" s="248"/>
      <c r="H23" s="248"/>
      <c r="I23" s="248"/>
      <c r="J23" s="248"/>
      <c r="K23" s="248"/>
      <c r="L23" s="248"/>
      <c r="M23" s="251"/>
      <c r="N23" s="248"/>
      <c r="O23" s="248"/>
      <c r="P23" s="248"/>
      <c r="Q23" s="248"/>
      <c r="R23" s="248"/>
      <c r="S23" s="248"/>
      <c r="T23" s="248"/>
      <c r="U23" s="248"/>
      <c r="V23" s="248"/>
      <c r="W23" s="248"/>
      <c r="X23" s="248"/>
      <c r="Y23" s="248"/>
      <c r="Z23" s="248"/>
      <c r="AA23" s="248"/>
    </row>
    <row r="24" spans="1:27" x14ac:dyDescent="0.25">
      <c r="A24" s="254" t="s">
        <v>446</v>
      </c>
      <c r="B24" s="264">
        <v>1</v>
      </c>
      <c r="C24" s="248"/>
      <c r="D24" s="248"/>
      <c r="E24" s="248"/>
      <c r="F24" s="248"/>
      <c r="G24" s="248"/>
      <c r="H24" s="248"/>
      <c r="I24" s="248"/>
      <c r="J24" s="248"/>
      <c r="K24" s="248"/>
      <c r="L24" s="248"/>
      <c r="M24" s="251"/>
      <c r="N24" s="248"/>
      <c r="O24" s="248"/>
      <c r="P24" s="248"/>
      <c r="Q24" s="248"/>
      <c r="R24" s="248"/>
      <c r="S24" s="248"/>
      <c r="T24" s="248"/>
      <c r="U24" s="248"/>
      <c r="V24" s="248"/>
      <c r="W24" s="248"/>
      <c r="X24" s="248"/>
      <c r="Y24" s="248"/>
      <c r="Z24" s="248"/>
      <c r="AA24" s="248"/>
    </row>
    <row r="25" spans="1:27" x14ac:dyDescent="0.25">
      <c r="A25" s="254" t="s">
        <v>447</v>
      </c>
      <c r="B25" s="264">
        <v>1</v>
      </c>
      <c r="C25" s="248"/>
      <c r="D25" s="248"/>
      <c r="E25" s="248"/>
      <c r="F25" s="248"/>
      <c r="G25" s="248"/>
      <c r="H25" s="248"/>
      <c r="I25" s="248"/>
      <c r="J25" s="248"/>
      <c r="K25" s="248"/>
      <c r="L25" s="248"/>
      <c r="M25" s="251"/>
      <c r="N25" s="248"/>
      <c r="O25" s="248"/>
      <c r="P25" s="248"/>
      <c r="Q25" s="248"/>
      <c r="R25" s="248"/>
      <c r="S25" s="248"/>
      <c r="T25" s="248"/>
      <c r="U25" s="248"/>
      <c r="V25" s="248"/>
      <c r="W25" s="248"/>
      <c r="X25" s="248"/>
      <c r="Y25" s="248"/>
      <c r="Z25" s="248"/>
      <c r="AA25" s="248"/>
    </row>
    <row r="26" spans="1:27" x14ac:dyDescent="0.25">
      <c r="A26" s="267" t="s">
        <v>448</v>
      </c>
      <c r="B26" s="268">
        <v>2.1999999999999999E-2</v>
      </c>
      <c r="C26" s="248"/>
      <c r="D26" s="248"/>
      <c r="E26" s="248"/>
      <c r="F26" s="248"/>
      <c r="G26" s="248"/>
      <c r="H26" s="248"/>
      <c r="I26" s="248"/>
      <c r="J26" s="248"/>
      <c r="K26" s="248"/>
      <c r="L26" s="248"/>
      <c r="M26" s="251"/>
      <c r="N26" s="248"/>
      <c r="O26" s="248"/>
      <c r="P26" s="248"/>
      <c r="Q26" s="248"/>
      <c r="R26" s="248"/>
      <c r="S26" s="248"/>
      <c r="T26" s="248"/>
      <c r="U26" s="248"/>
      <c r="V26" s="248"/>
      <c r="W26" s="248"/>
      <c r="X26" s="248"/>
      <c r="Y26" s="248"/>
      <c r="Z26" s="248"/>
      <c r="AA26" s="248"/>
    </row>
    <row r="27" spans="1:27" ht="16.5" thickBot="1" x14ac:dyDescent="0.3">
      <c r="A27" s="258" t="s">
        <v>449</v>
      </c>
      <c r="B27" s="269">
        <v>0.2</v>
      </c>
      <c r="C27" s="248"/>
      <c r="D27" s="248"/>
      <c r="E27" s="248"/>
      <c r="F27" s="248"/>
      <c r="G27" s="248"/>
      <c r="H27" s="248"/>
      <c r="I27" s="248"/>
      <c r="J27" s="248"/>
      <c r="K27" s="248"/>
      <c r="L27" s="248"/>
      <c r="M27" s="251"/>
      <c r="N27" s="248"/>
      <c r="O27" s="248"/>
      <c r="P27" s="248"/>
      <c r="Q27" s="248"/>
      <c r="R27" s="248"/>
      <c r="S27" s="248"/>
      <c r="T27" s="248"/>
      <c r="U27" s="248"/>
      <c r="V27" s="248"/>
      <c r="W27" s="248"/>
      <c r="X27" s="248"/>
      <c r="Y27" s="248"/>
      <c r="Z27" s="248"/>
      <c r="AA27" s="248"/>
    </row>
    <row r="28" spans="1:27" x14ac:dyDescent="0.25">
      <c r="A28" s="252" t="s">
        <v>450</v>
      </c>
      <c r="B28" s="263">
        <v>0</v>
      </c>
      <c r="C28" s="248"/>
      <c r="D28" s="248"/>
      <c r="E28" s="248"/>
      <c r="F28" s="248"/>
      <c r="G28" s="248"/>
      <c r="H28" s="248"/>
      <c r="I28" s="248"/>
      <c r="J28" s="248"/>
      <c r="K28" s="248"/>
      <c r="L28" s="248"/>
      <c r="M28" s="251"/>
      <c r="N28" s="248"/>
      <c r="O28" s="248"/>
      <c r="P28" s="248"/>
      <c r="Q28" s="248"/>
      <c r="R28" s="248"/>
      <c r="S28" s="248"/>
      <c r="T28" s="248"/>
      <c r="U28" s="248"/>
      <c r="V28" s="248"/>
      <c r="W28" s="248"/>
      <c r="X28" s="248"/>
      <c r="Y28" s="248"/>
      <c r="Z28" s="248"/>
      <c r="AA28" s="248"/>
    </row>
    <row r="29" spans="1:27" x14ac:dyDescent="0.25">
      <c r="A29" s="254" t="s">
        <v>451</v>
      </c>
      <c r="B29" s="264"/>
      <c r="C29" s="248"/>
      <c r="D29" s="248"/>
      <c r="E29" s="248"/>
      <c r="F29" s="248"/>
      <c r="G29" s="248"/>
      <c r="H29" s="248"/>
      <c r="I29" s="248"/>
      <c r="J29" s="248"/>
      <c r="K29" s="248"/>
      <c r="L29" s="248"/>
      <c r="M29" s="251"/>
      <c r="N29" s="248"/>
      <c r="O29" s="248"/>
      <c r="P29" s="248"/>
      <c r="Q29" s="248"/>
      <c r="R29" s="248"/>
      <c r="S29" s="248"/>
      <c r="T29" s="248"/>
      <c r="U29" s="248"/>
      <c r="V29" s="248"/>
      <c r="W29" s="248"/>
      <c r="X29" s="248"/>
      <c r="Y29" s="248"/>
      <c r="Z29" s="248"/>
      <c r="AA29" s="248"/>
    </row>
    <row r="30" spans="1:27" ht="16.5" thickBot="1" x14ac:dyDescent="0.3">
      <c r="A30" s="267" t="s">
        <v>452</v>
      </c>
      <c r="B30" s="270">
        <v>0</v>
      </c>
      <c r="C30" s="248"/>
      <c r="D30" s="248"/>
      <c r="E30" s="248"/>
      <c r="F30" s="248"/>
      <c r="G30" s="248"/>
      <c r="H30" s="248"/>
      <c r="I30" s="248"/>
      <c r="J30" s="248"/>
      <c r="K30" s="248"/>
      <c r="L30" s="248"/>
      <c r="M30" s="251"/>
      <c r="N30" s="248"/>
      <c r="O30" s="248"/>
      <c r="P30" s="248"/>
      <c r="Q30" s="248"/>
      <c r="R30" s="248"/>
      <c r="S30" s="248"/>
      <c r="T30" s="248"/>
      <c r="U30" s="248"/>
      <c r="V30" s="248"/>
      <c r="W30" s="248"/>
      <c r="X30" s="248"/>
      <c r="Y30" s="248"/>
      <c r="Z30" s="248"/>
      <c r="AA30" s="248"/>
    </row>
    <row r="31" spans="1:27" x14ac:dyDescent="0.25">
      <c r="A31" s="271" t="s">
        <v>453</v>
      </c>
      <c r="B31" s="272">
        <v>0</v>
      </c>
      <c r="C31" s="248"/>
      <c r="D31" s="248"/>
      <c r="E31" s="248"/>
      <c r="F31" s="248"/>
      <c r="G31" s="248"/>
      <c r="H31" s="248"/>
      <c r="I31" s="248"/>
      <c r="J31" s="248"/>
      <c r="K31" s="248"/>
      <c r="L31" s="248"/>
      <c r="M31" s="251"/>
      <c r="N31" s="248"/>
      <c r="O31" s="248"/>
      <c r="P31" s="248"/>
      <c r="Q31" s="248"/>
      <c r="R31" s="248"/>
      <c r="S31" s="248"/>
      <c r="T31" s="248"/>
      <c r="U31" s="248"/>
      <c r="V31" s="248"/>
      <c r="W31" s="248"/>
      <c r="X31" s="248"/>
      <c r="Y31" s="248"/>
      <c r="Z31" s="248"/>
      <c r="AA31" s="248"/>
    </row>
    <row r="32" spans="1:27" x14ac:dyDescent="0.25">
      <c r="A32" s="273" t="s">
        <v>454</v>
      </c>
      <c r="B32" s="274">
        <v>0</v>
      </c>
      <c r="C32" s="248"/>
      <c r="D32" s="248"/>
      <c r="E32" s="248"/>
      <c r="F32" s="248"/>
      <c r="G32" s="248"/>
      <c r="H32" s="248"/>
      <c r="I32" s="248"/>
      <c r="J32" s="248"/>
      <c r="K32" s="248"/>
      <c r="L32" s="248"/>
      <c r="M32" s="251"/>
      <c r="N32" s="248"/>
      <c r="O32" s="248"/>
      <c r="P32" s="248"/>
      <c r="Q32" s="248"/>
      <c r="R32" s="248"/>
      <c r="S32" s="248"/>
      <c r="T32" s="248"/>
      <c r="U32" s="248"/>
      <c r="V32" s="248"/>
      <c r="W32" s="248"/>
      <c r="X32" s="248"/>
      <c r="Y32" s="248"/>
      <c r="Z32" s="248"/>
      <c r="AA32" s="248"/>
    </row>
    <row r="33" spans="1:52" x14ac:dyDescent="0.25">
      <c r="A33" s="273" t="s">
        <v>455</v>
      </c>
      <c r="B33" s="275">
        <v>0</v>
      </c>
      <c r="C33" s="248"/>
      <c r="D33" s="248"/>
      <c r="E33" s="248"/>
      <c r="F33" s="248"/>
      <c r="G33" s="248"/>
      <c r="H33" s="248"/>
      <c r="I33" s="248"/>
      <c r="J33" s="248"/>
      <c r="K33" s="248"/>
      <c r="L33" s="248"/>
      <c r="M33" s="251"/>
      <c r="N33" s="248"/>
      <c r="O33" s="248"/>
      <c r="P33" s="248"/>
      <c r="Q33" s="248"/>
      <c r="R33" s="248"/>
      <c r="S33" s="248"/>
      <c r="T33" s="248"/>
      <c r="U33" s="248"/>
      <c r="V33" s="248"/>
      <c r="W33" s="248"/>
      <c r="X33" s="248"/>
      <c r="Y33" s="248"/>
      <c r="Z33" s="248"/>
      <c r="AA33" s="248"/>
    </row>
    <row r="34" spans="1:52" x14ac:dyDescent="0.25">
      <c r="A34" s="273" t="s">
        <v>456</v>
      </c>
      <c r="B34" s="275">
        <v>0</v>
      </c>
      <c r="C34" s="248"/>
      <c r="D34" s="248"/>
      <c r="E34" s="248"/>
      <c r="F34" s="248"/>
      <c r="G34" s="248"/>
      <c r="H34" s="248"/>
      <c r="I34" s="248"/>
      <c r="J34" s="248"/>
      <c r="K34" s="248"/>
      <c r="L34" s="248"/>
      <c r="M34" s="251"/>
      <c r="N34" s="248"/>
      <c r="O34" s="248"/>
      <c r="P34" s="248"/>
      <c r="Q34" s="248"/>
      <c r="R34" s="248"/>
      <c r="S34" s="248"/>
      <c r="T34" s="248"/>
      <c r="U34" s="248"/>
      <c r="V34" s="248"/>
      <c r="W34" s="248"/>
      <c r="X34" s="248"/>
      <c r="Y34" s="248"/>
      <c r="Z34" s="276"/>
      <c r="AA34" s="248"/>
    </row>
    <row r="35" spans="1:52" x14ac:dyDescent="0.25">
      <c r="A35" s="273" t="s">
        <v>457</v>
      </c>
      <c r="B35" s="275">
        <v>0.13500000000000001</v>
      </c>
      <c r="C35" s="248"/>
      <c r="D35" s="248"/>
      <c r="E35" s="248"/>
      <c r="F35" s="248"/>
      <c r="G35" s="248"/>
      <c r="H35" s="248"/>
      <c r="I35" s="248"/>
      <c r="J35" s="248"/>
      <c r="K35" s="248"/>
      <c r="L35" s="248"/>
      <c r="M35" s="251"/>
      <c r="N35" s="248"/>
      <c r="O35" s="248"/>
      <c r="P35" s="248"/>
      <c r="Q35" s="248"/>
      <c r="R35" s="248"/>
      <c r="S35" s="248"/>
      <c r="T35" s="248"/>
      <c r="U35" s="277"/>
      <c r="V35" s="277"/>
      <c r="W35" s="277"/>
      <c r="X35" s="277"/>
      <c r="Y35" s="277"/>
      <c r="Z35" s="277"/>
      <c r="AA35" s="248"/>
    </row>
    <row r="36" spans="1:52" x14ac:dyDescent="0.25">
      <c r="A36" s="273" t="s">
        <v>458</v>
      </c>
      <c r="B36" s="275">
        <f>1-B34</f>
        <v>1</v>
      </c>
      <c r="C36" s="248"/>
      <c r="D36" s="248"/>
      <c r="E36" s="248"/>
      <c r="F36" s="248"/>
      <c r="G36" s="248"/>
      <c r="H36" s="248"/>
      <c r="I36" s="248"/>
      <c r="J36" s="248"/>
      <c r="K36" s="248"/>
      <c r="L36" s="248"/>
      <c r="M36" s="251"/>
      <c r="N36" s="248"/>
      <c r="O36" s="248"/>
      <c r="P36" s="248"/>
      <c r="Q36" s="248"/>
      <c r="R36" s="248"/>
      <c r="S36" s="248"/>
      <c r="T36" s="248"/>
      <c r="U36" s="248"/>
      <c r="V36" s="248"/>
      <c r="W36" s="248"/>
      <c r="X36" s="248"/>
      <c r="Y36" s="248"/>
      <c r="Z36" s="248"/>
      <c r="AA36" s="248"/>
    </row>
    <row r="37" spans="1:52" ht="16.5" thickBot="1" x14ac:dyDescent="0.3">
      <c r="A37" s="278" t="s">
        <v>459</v>
      </c>
      <c r="B37" s="279">
        <f>B36*B35+B34*B33*(1-B27)</f>
        <v>0.13500000000000001</v>
      </c>
      <c r="C37" s="248"/>
      <c r="D37" s="248"/>
      <c r="E37" s="248"/>
      <c r="F37" s="248"/>
      <c r="G37" s="248"/>
      <c r="H37" s="248"/>
      <c r="I37" s="248"/>
      <c r="J37" s="248"/>
      <c r="K37" s="248"/>
      <c r="L37" s="248"/>
      <c r="M37" s="251"/>
      <c r="N37" s="248"/>
      <c r="O37" s="248"/>
      <c r="P37" s="248"/>
      <c r="Q37" s="248"/>
      <c r="R37" s="248"/>
      <c r="S37" s="248"/>
      <c r="T37" s="248"/>
      <c r="U37" s="248"/>
      <c r="V37" s="248"/>
      <c r="W37" s="248"/>
      <c r="X37" s="248"/>
      <c r="Y37" s="248"/>
      <c r="Z37" s="248"/>
      <c r="AA37" s="248"/>
    </row>
    <row r="38" spans="1:52" ht="31.5" x14ac:dyDescent="0.25">
      <c r="A38" s="280" t="s">
        <v>460</v>
      </c>
      <c r="B38" s="281" t="s">
        <v>461</v>
      </c>
      <c r="C38" s="282">
        <v>2024</v>
      </c>
      <c r="D38" s="283">
        <f>C38+1</f>
        <v>2025</v>
      </c>
      <c r="E38" s="283">
        <f t="shared" ref="E38:AA38" si="0">D38+1</f>
        <v>2026</v>
      </c>
      <c r="F38" s="283">
        <f t="shared" si="0"/>
        <v>2027</v>
      </c>
      <c r="G38" s="283">
        <f t="shared" si="0"/>
        <v>2028</v>
      </c>
      <c r="H38" s="283">
        <f t="shared" si="0"/>
        <v>2029</v>
      </c>
      <c r="I38" s="283">
        <f t="shared" si="0"/>
        <v>2030</v>
      </c>
      <c r="J38" s="283">
        <f t="shared" si="0"/>
        <v>2031</v>
      </c>
      <c r="K38" s="283">
        <f t="shared" si="0"/>
        <v>2032</v>
      </c>
      <c r="L38" s="283">
        <f t="shared" si="0"/>
        <v>2033</v>
      </c>
      <c r="M38" s="284">
        <f t="shared" si="0"/>
        <v>2034</v>
      </c>
      <c r="N38" s="283">
        <f t="shared" si="0"/>
        <v>2035</v>
      </c>
      <c r="O38" s="283">
        <f t="shared" si="0"/>
        <v>2036</v>
      </c>
      <c r="P38" s="283">
        <f t="shared" si="0"/>
        <v>2037</v>
      </c>
      <c r="Q38" s="283">
        <f t="shared" si="0"/>
        <v>2038</v>
      </c>
      <c r="R38" s="283">
        <f t="shared" si="0"/>
        <v>2039</v>
      </c>
      <c r="S38" s="283">
        <f t="shared" si="0"/>
        <v>2040</v>
      </c>
      <c r="T38" s="283">
        <f t="shared" si="0"/>
        <v>2041</v>
      </c>
      <c r="U38" s="283">
        <f t="shared" si="0"/>
        <v>2042</v>
      </c>
      <c r="V38" s="283">
        <f t="shared" si="0"/>
        <v>2043</v>
      </c>
      <c r="W38" s="283">
        <f t="shared" si="0"/>
        <v>2044</v>
      </c>
      <c r="X38" s="283">
        <f t="shared" si="0"/>
        <v>2045</v>
      </c>
      <c r="Y38" s="283">
        <f t="shared" si="0"/>
        <v>2046</v>
      </c>
      <c r="Z38" s="283">
        <f t="shared" si="0"/>
        <v>2047</v>
      </c>
      <c r="AA38" s="283">
        <f t="shared" si="0"/>
        <v>2048</v>
      </c>
      <c r="AB38" s="219">
        <f t="shared" ref="AB38:AZ38" si="1">AA38+1</f>
        <v>2049</v>
      </c>
      <c r="AC38" s="219">
        <f t="shared" si="1"/>
        <v>2050</v>
      </c>
      <c r="AD38" s="219">
        <f t="shared" si="1"/>
        <v>2051</v>
      </c>
      <c r="AE38" s="219">
        <f t="shared" si="1"/>
        <v>2052</v>
      </c>
      <c r="AF38" s="219">
        <f t="shared" si="1"/>
        <v>2053</v>
      </c>
      <c r="AG38" s="219">
        <f t="shared" si="1"/>
        <v>2054</v>
      </c>
      <c r="AH38" s="219">
        <f t="shared" si="1"/>
        <v>2055</v>
      </c>
      <c r="AI38" s="219">
        <f t="shared" si="1"/>
        <v>2056</v>
      </c>
      <c r="AJ38" s="219">
        <f t="shared" si="1"/>
        <v>2057</v>
      </c>
      <c r="AK38" s="219">
        <f t="shared" si="1"/>
        <v>2058</v>
      </c>
      <c r="AL38" s="219">
        <f t="shared" si="1"/>
        <v>2059</v>
      </c>
      <c r="AM38" s="219">
        <f t="shared" si="1"/>
        <v>2060</v>
      </c>
      <c r="AN38" s="219">
        <f t="shared" si="1"/>
        <v>2061</v>
      </c>
      <c r="AO38" s="219">
        <f t="shared" si="1"/>
        <v>2062</v>
      </c>
      <c r="AP38" s="219">
        <f t="shared" si="1"/>
        <v>2063</v>
      </c>
      <c r="AQ38" s="219">
        <f t="shared" si="1"/>
        <v>2064</v>
      </c>
      <c r="AR38" s="219">
        <f t="shared" si="1"/>
        <v>2065</v>
      </c>
      <c r="AS38" s="219">
        <f t="shared" si="1"/>
        <v>2066</v>
      </c>
      <c r="AT38" s="219">
        <f t="shared" si="1"/>
        <v>2067</v>
      </c>
      <c r="AU38" s="219">
        <f t="shared" si="1"/>
        <v>2068</v>
      </c>
      <c r="AV38" s="219">
        <f t="shared" si="1"/>
        <v>2069</v>
      </c>
      <c r="AW38" s="219">
        <f t="shared" si="1"/>
        <v>2070</v>
      </c>
      <c r="AX38" s="219">
        <f t="shared" si="1"/>
        <v>2071</v>
      </c>
      <c r="AY38" s="219">
        <f t="shared" si="1"/>
        <v>2072</v>
      </c>
      <c r="AZ38" s="219">
        <f t="shared" si="1"/>
        <v>2073</v>
      </c>
    </row>
    <row r="39" spans="1:52" outlineLevel="1" x14ac:dyDescent="0.25">
      <c r="A39" s="285" t="s">
        <v>462</v>
      </c>
      <c r="B39" s="286">
        <v>0.04</v>
      </c>
      <c r="C39" s="286">
        <v>0.04</v>
      </c>
      <c r="D39" s="286">
        <v>0.04</v>
      </c>
      <c r="E39" s="286">
        <v>0.04</v>
      </c>
      <c r="F39" s="286">
        <v>0.04</v>
      </c>
      <c r="G39" s="286">
        <v>0.04</v>
      </c>
      <c r="H39" s="286">
        <v>0.04</v>
      </c>
      <c r="I39" s="286">
        <v>0.04</v>
      </c>
      <c r="J39" s="286">
        <v>0.04</v>
      </c>
      <c r="K39" s="286">
        <v>0.04</v>
      </c>
      <c r="L39" s="286">
        <v>0.04</v>
      </c>
      <c r="M39" s="286">
        <v>0.04</v>
      </c>
      <c r="N39" s="286">
        <v>0.04</v>
      </c>
      <c r="O39" s="286">
        <v>0.04</v>
      </c>
      <c r="P39" s="286">
        <v>0.04</v>
      </c>
      <c r="Q39" s="286">
        <v>0.04</v>
      </c>
      <c r="R39" s="286">
        <v>0.04</v>
      </c>
      <c r="S39" s="286">
        <v>0.04</v>
      </c>
      <c r="T39" s="286">
        <v>0.04</v>
      </c>
      <c r="U39" s="286">
        <v>0.04</v>
      </c>
      <c r="V39" s="286">
        <v>0.04</v>
      </c>
      <c r="W39" s="286">
        <v>0.04</v>
      </c>
      <c r="X39" s="286">
        <v>0.04</v>
      </c>
      <c r="Y39" s="286">
        <v>0.04</v>
      </c>
      <c r="Z39" s="286">
        <v>0.04</v>
      </c>
      <c r="AA39" s="286">
        <v>0.04</v>
      </c>
      <c r="AB39" s="220">
        <v>0.04</v>
      </c>
      <c r="AC39" s="220">
        <v>0.04</v>
      </c>
      <c r="AD39" s="220">
        <v>0.04</v>
      </c>
      <c r="AE39" s="220">
        <v>0.04</v>
      </c>
      <c r="AF39" s="220">
        <v>0.04</v>
      </c>
      <c r="AG39" s="220">
        <v>0.04</v>
      </c>
      <c r="AH39" s="220">
        <v>0.04</v>
      </c>
      <c r="AI39" s="220">
        <v>0.04</v>
      </c>
      <c r="AJ39" s="220">
        <v>0.04</v>
      </c>
      <c r="AK39" s="220">
        <v>0.04</v>
      </c>
      <c r="AL39" s="220">
        <v>0.04</v>
      </c>
      <c r="AM39" s="220">
        <v>0.04</v>
      </c>
      <c r="AN39" s="220">
        <v>0.04</v>
      </c>
      <c r="AO39" s="220">
        <v>0.04</v>
      </c>
      <c r="AP39" s="220">
        <v>0.04</v>
      </c>
      <c r="AQ39" s="220">
        <v>0.04</v>
      </c>
      <c r="AR39" s="220">
        <v>0.04</v>
      </c>
      <c r="AS39" s="220">
        <v>0.04</v>
      </c>
      <c r="AT39" s="220">
        <v>0.04</v>
      </c>
      <c r="AU39" s="220">
        <v>0.04</v>
      </c>
      <c r="AV39" s="220">
        <v>0.04</v>
      </c>
      <c r="AW39" s="220">
        <v>0.04</v>
      </c>
      <c r="AX39" s="220">
        <v>0.04</v>
      </c>
      <c r="AY39" s="220">
        <v>0.04</v>
      </c>
      <c r="AZ39" s="220">
        <v>0.04</v>
      </c>
    </row>
    <row r="40" spans="1:52" outlineLevel="1" x14ac:dyDescent="0.25">
      <c r="A40" s="285" t="s">
        <v>463</v>
      </c>
      <c r="B40" s="286">
        <f>B39</f>
        <v>0.04</v>
      </c>
      <c r="C40" s="286">
        <f t="shared" ref="C40:AA40" si="2">(1+B40)*(1+C39)-1</f>
        <v>8.1600000000000117E-2</v>
      </c>
      <c r="D40" s="286">
        <f>(1+C40)*(1+D39)-1</f>
        <v>0.12486400000000009</v>
      </c>
      <c r="E40" s="286">
        <f t="shared" si="2"/>
        <v>0.16985856000000021</v>
      </c>
      <c r="F40" s="286">
        <f t="shared" si="2"/>
        <v>0.21665290240000035</v>
      </c>
      <c r="G40" s="286">
        <f t="shared" si="2"/>
        <v>0.26531901849600037</v>
      </c>
      <c r="H40" s="286">
        <f t="shared" si="2"/>
        <v>0.31593177923584048</v>
      </c>
      <c r="I40" s="286">
        <f t="shared" si="2"/>
        <v>0.3685690504052741</v>
      </c>
      <c r="J40" s="286">
        <f t="shared" si="2"/>
        <v>0.42331181242148519</v>
      </c>
      <c r="K40" s="286">
        <f t="shared" si="2"/>
        <v>0.48024428491834459</v>
      </c>
      <c r="L40" s="286">
        <f t="shared" si="2"/>
        <v>0.53945405631507848</v>
      </c>
      <c r="M40" s="287">
        <f t="shared" si="2"/>
        <v>0.60103221856768174</v>
      </c>
      <c r="N40" s="286">
        <f t="shared" si="2"/>
        <v>0.66507350731038906</v>
      </c>
      <c r="O40" s="286">
        <f t="shared" si="2"/>
        <v>0.73167644760280459</v>
      </c>
      <c r="P40" s="286">
        <f t="shared" si="2"/>
        <v>0.80094350550691673</v>
      </c>
      <c r="Q40" s="286">
        <f t="shared" si="2"/>
        <v>0.87298124572719349</v>
      </c>
      <c r="R40" s="286">
        <f t="shared" si="2"/>
        <v>0.94790049555628131</v>
      </c>
      <c r="S40" s="286">
        <f t="shared" si="2"/>
        <v>1.0258165153785326</v>
      </c>
      <c r="T40" s="286">
        <f>(1+S40)*(1+T39)-1</f>
        <v>1.1068491759936738</v>
      </c>
      <c r="U40" s="286">
        <f t="shared" si="2"/>
        <v>1.1911231430334208</v>
      </c>
      <c r="V40" s="286">
        <f t="shared" si="2"/>
        <v>1.2787680687547578</v>
      </c>
      <c r="W40" s="286">
        <f t="shared" si="2"/>
        <v>1.369918791504948</v>
      </c>
      <c r="X40" s="286">
        <f t="shared" si="2"/>
        <v>1.4647155431651462</v>
      </c>
      <c r="Y40" s="286">
        <f t="shared" si="2"/>
        <v>1.5633041648917523</v>
      </c>
      <c r="Z40" s="286">
        <f t="shared" si="2"/>
        <v>1.6658363314874225</v>
      </c>
      <c r="AA40" s="286">
        <f t="shared" si="2"/>
        <v>1.7724697847469195</v>
      </c>
      <c r="AB40" s="220">
        <f t="shared" ref="AB40:AZ40" si="3">(1+AA40)*(1+AB39)-1</f>
        <v>1.8833685761367964</v>
      </c>
      <c r="AC40" s="220">
        <f t="shared" si="3"/>
        <v>1.9987033191822685</v>
      </c>
      <c r="AD40" s="220">
        <f t="shared" si="3"/>
        <v>2.1186514519495594</v>
      </c>
      <c r="AE40" s="220">
        <f t="shared" si="3"/>
        <v>2.2433975100275418</v>
      </c>
      <c r="AF40" s="220">
        <f t="shared" si="3"/>
        <v>2.3731334104286437</v>
      </c>
      <c r="AG40" s="220">
        <f t="shared" si="3"/>
        <v>2.5080587468457893</v>
      </c>
      <c r="AH40" s="220">
        <f t="shared" si="3"/>
        <v>2.6483810967196209</v>
      </c>
      <c r="AI40" s="220">
        <f t="shared" si="3"/>
        <v>2.7943163405884057</v>
      </c>
      <c r="AJ40" s="220">
        <f t="shared" si="3"/>
        <v>2.9460889942119421</v>
      </c>
      <c r="AK40" s="220">
        <f t="shared" si="3"/>
        <v>3.1039325539804201</v>
      </c>
      <c r="AL40" s="220">
        <f t="shared" si="3"/>
        <v>3.2680898561396372</v>
      </c>
      <c r="AM40" s="220">
        <f t="shared" si="3"/>
        <v>3.438813450385223</v>
      </c>
      <c r="AN40" s="220">
        <f t="shared" si="3"/>
        <v>3.6163659884006325</v>
      </c>
      <c r="AO40" s="220">
        <f t="shared" si="3"/>
        <v>3.8010206279366576</v>
      </c>
      <c r="AP40" s="220">
        <f t="shared" si="3"/>
        <v>3.993061453054124</v>
      </c>
      <c r="AQ40" s="220">
        <f t="shared" si="3"/>
        <v>4.1927839111762895</v>
      </c>
      <c r="AR40" s="220">
        <f t="shared" si="3"/>
        <v>4.4004952676233415</v>
      </c>
      <c r="AS40" s="220">
        <f t="shared" si="3"/>
        <v>4.6165150783282751</v>
      </c>
      <c r="AT40" s="220">
        <f t="shared" si="3"/>
        <v>4.8411756814614062</v>
      </c>
      <c r="AU40" s="220">
        <f t="shared" si="3"/>
        <v>5.0748227087198625</v>
      </c>
      <c r="AV40" s="220">
        <f t="shared" si="3"/>
        <v>5.317815617068657</v>
      </c>
      <c r="AW40" s="220">
        <f t="shared" si="3"/>
        <v>5.5705282417514033</v>
      </c>
      <c r="AX40" s="220">
        <f t="shared" si="3"/>
        <v>5.8333493714214599</v>
      </c>
      <c r="AY40" s="220">
        <f t="shared" si="3"/>
        <v>6.1066833462783183</v>
      </c>
      <c r="AZ40" s="220">
        <f t="shared" si="3"/>
        <v>6.3909506801294516</v>
      </c>
    </row>
    <row r="41" spans="1:52" s="214" customFormat="1" ht="16.5" thickBot="1" x14ac:dyDescent="0.3">
      <c r="A41" s="288" t="s">
        <v>464</v>
      </c>
      <c r="B41" s="289">
        <f>B42*1000</f>
        <v>0</v>
      </c>
      <c r="C41" s="289">
        <f>C42*1000</f>
        <v>326534.45833333337</v>
      </c>
      <c r="D41" s="289">
        <f t="shared" ref="D41:AA41" si="4">D42*1000</f>
        <v>336330.04166666669</v>
      </c>
      <c r="E41" s="289">
        <f t="shared" si="4"/>
        <v>346419.375</v>
      </c>
      <c r="F41" s="289">
        <f t="shared" si="4"/>
        <v>356811.95625000005</v>
      </c>
      <c r="G41" s="289">
        <f t="shared" si="4"/>
        <v>367516.31493750011</v>
      </c>
      <c r="H41" s="289">
        <f t="shared" si="4"/>
        <v>378541.80438562506</v>
      </c>
      <c r="I41" s="289">
        <f t="shared" si="4"/>
        <v>389898.05851719389</v>
      </c>
      <c r="J41" s="289">
        <f t="shared" si="4"/>
        <v>401595.0002727097</v>
      </c>
      <c r="K41" s="289">
        <f t="shared" si="4"/>
        <v>413642.85028089094</v>
      </c>
      <c r="L41" s="289">
        <f t="shared" si="4"/>
        <v>426052.13578931766</v>
      </c>
      <c r="M41" s="290">
        <f t="shared" si="4"/>
        <v>438833.69986299722</v>
      </c>
      <c r="N41" s="289">
        <f t="shared" si="4"/>
        <v>451998.71085888712</v>
      </c>
      <c r="O41" s="289">
        <f t="shared" si="4"/>
        <v>465558.67218465381</v>
      </c>
      <c r="P41" s="289">
        <f t="shared" si="4"/>
        <v>479525.4323501935</v>
      </c>
      <c r="Q41" s="289">
        <f t="shared" si="4"/>
        <v>493911.19532069925</v>
      </c>
      <c r="R41" s="289">
        <f t="shared" si="4"/>
        <v>508728.53118032019</v>
      </c>
      <c r="S41" s="289">
        <f t="shared" si="4"/>
        <v>523990.38711572986</v>
      </c>
      <c r="T41" s="289">
        <f t="shared" si="4"/>
        <v>539710.09872920171</v>
      </c>
      <c r="U41" s="289">
        <f t="shared" si="4"/>
        <v>555901.40169107786</v>
      </c>
      <c r="V41" s="289">
        <f t="shared" si="4"/>
        <v>572578.44374181016</v>
      </c>
      <c r="W41" s="289">
        <f t="shared" si="4"/>
        <v>589755.79705406458</v>
      </c>
      <c r="X41" s="289">
        <f t="shared" si="4"/>
        <v>607448.47096568637</v>
      </c>
      <c r="Y41" s="289">
        <f t="shared" si="4"/>
        <v>625671.925094657</v>
      </c>
      <c r="Z41" s="289">
        <f t="shared" si="4"/>
        <v>644442.08284749673</v>
      </c>
      <c r="AA41" s="289">
        <f t="shared" si="4"/>
        <v>663775.3453329216</v>
      </c>
      <c r="AB41" s="221">
        <f t="shared" ref="AB41:AZ41" si="5">AB42*1000</f>
        <v>0</v>
      </c>
      <c r="AC41" s="221">
        <f t="shared" si="5"/>
        <v>0</v>
      </c>
      <c r="AD41" s="221">
        <f t="shared" si="5"/>
        <v>0</v>
      </c>
      <c r="AE41" s="221">
        <f t="shared" si="5"/>
        <v>0</v>
      </c>
      <c r="AF41" s="221">
        <f t="shared" si="5"/>
        <v>0</v>
      </c>
      <c r="AG41" s="221">
        <f t="shared" si="5"/>
        <v>0</v>
      </c>
      <c r="AH41" s="221">
        <f t="shared" si="5"/>
        <v>0</v>
      </c>
      <c r="AI41" s="221">
        <f t="shared" si="5"/>
        <v>0</v>
      </c>
      <c r="AJ41" s="221">
        <f t="shared" si="5"/>
        <v>0</v>
      </c>
      <c r="AK41" s="221">
        <f t="shared" si="5"/>
        <v>0</v>
      </c>
      <c r="AL41" s="221">
        <f t="shared" si="5"/>
        <v>0</v>
      </c>
      <c r="AM41" s="221">
        <f t="shared" si="5"/>
        <v>0</v>
      </c>
      <c r="AN41" s="221">
        <f t="shared" si="5"/>
        <v>0</v>
      </c>
      <c r="AO41" s="221">
        <f t="shared" si="5"/>
        <v>0</v>
      </c>
      <c r="AP41" s="221">
        <f t="shared" si="5"/>
        <v>0</v>
      </c>
      <c r="AQ41" s="221">
        <f t="shared" si="5"/>
        <v>0</v>
      </c>
      <c r="AR41" s="221">
        <f t="shared" si="5"/>
        <v>0</v>
      </c>
      <c r="AS41" s="221">
        <f t="shared" si="5"/>
        <v>0</v>
      </c>
      <c r="AT41" s="221">
        <f t="shared" si="5"/>
        <v>0</v>
      </c>
      <c r="AU41" s="221">
        <f t="shared" si="5"/>
        <v>0</v>
      </c>
      <c r="AV41" s="221">
        <f t="shared" si="5"/>
        <v>0</v>
      </c>
      <c r="AW41" s="221">
        <f t="shared" si="5"/>
        <v>0</v>
      </c>
      <c r="AX41" s="221">
        <f t="shared" si="5"/>
        <v>0</v>
      </c>
      <c r="AY41" s="221">
        <f t="shared" si="5"/>
        <v>0</v>
      </c>
      <c r="AZ41" s="221">
        <f t="shared" si="5"/>
        <v>0</v>
      </c>
    </row>
    <row r="42" spans="1:52" x14ac:dyDescent="0.25">
      <c r="A42" s="248" t="s">
        <v>465</v>
      </c>
      <c r="B42" s="248"/>
      <c r="C42" s="248">
        <v>326.53445833333336</v>
      </c>
      <c r="D42" s="248">
        <v>336.33004166666666</v>
      </c>
      <c r="E42" s="248">
        <v>346.419375</v>
      </c>
      <c r="F42" s="248">
        <v>356.81195625000004</v>
      </c>
      <c r="G42" s="248">
        <v>367.51631493750011</v>
      </c>
      <c r="H42" s="248">
        <v>378.54180438562508</v>
      </c>
      <c r="I42" s="248">
        <v>389.89805851719387</v>
      </c>
      <c r="J42" s="248">
        <v>401.59500027270968</v>
      </c>
      <c r="K42" s="248">
        <v>413.64285028089097</v>
      </c>
      <c r="L42" s="248">
        <v>426.05213578931767</v>
      </c>
      <c r="M42" s="251">
        <v>438.83369986299721</v>
      </c>
      <c r="N42" s="248">
        <v>451.99871085888714</v>
      </c>
      <c r="O42" s="248">
        <v>465.5586721846538</v>
      </c>
      <c r="P42" s="248">
        <v>479.52543235019351</v>
      </c>
      <c r="Q42" s="248">
        <v>493.91119532069922</v>
      </c>
      <c r="R42" s="248">
        <v>508.7285311803202</v>
      </c>
      <c r="S42" s="248">
        <v>523.99038711572985</v>
      </c>
      <c r="T42" s="248">
        <v>539.71009872920172</v>
      </c>
      <c r="U42" s="248">
        <v>555.90140169107781</v>
      </c>
      <c r="V42" s="248">
        <v>572.57844374181013</v>
      </c>
      <c r="W42" s="248">
        <v>589.7557970540646</v>
      </c>
      <c r="X42" s="248">
        <v>607.4484709656864</v>
      </c>
      <c r="Y42" s="248">
        <v>625.67192509465701</v>
      </c>
      <c r="Z42" s="248">
        <v>644.44208284749675</v>
      </c>
      <c r="AA42" s="248">
        <v>663.77534533292157</v>
      </c>
    </row>
    <row r="43" spans="1:52" x14ac:dyDescent="0.25">
      <c r="A43" s="248" t="s">
        <v>466</v>
      </c>
      <c r="B43" s="248"/>
      <c r="C43" s="248">
        <v>-391.84135000000003</v>
      </c>
      <c r="D43" s="248">
        <v>-403.59604999999999</v>
      </c>
      <c r="E43" s="248">
        <v>-415.70325000000003</v>
      </c>
      <c r="F43" s="248">
        <v>-428.17434750000007</v>
      </c>
      <c r="G43" s="248">
        <v>-441.01957792500008</v>
      </c>
      <c r="H43" s="248">
        <v>-454.25016526275004</v>
      </c>
      <c r="I43" s="248">
        <v>-467.87767022063258</v>
      </c>
      <c r="J43" s="248">
        <v>-481.91400032725159</v>
      </c>
      <c r="K43" s="248">
        <v>-496.37142033706914</v>
      </c>
      <c r="L43" s="248">
        <v>-511.26256294718121</v>
      </c>
      <c r="M43" s="251">
        <v>-526.6004398355966</v>
      </c>
      <c r="N43" s="248">
        <v>-542.39845303066454</v>
      </c>
      <c r="O43" s="248">
        <v>-558.67040662158456</v>
      </c>
      <c r="P43" s="248">
        <v>-575.43051882023212</v>
      </c>
      <c r="Q43" s="248">
        <v>-592.69343438483907</v>
      </c>
      <c r="R43" s="248">
        <v>-610.4742374163842</v>
      </c>
      <c r="S43" s="248">
        <v>-628.78846453887581</v>
      </c>
      <c r="T43" s="248">
        <v>-647.65211847504202</v>
      </c>
      <c r="U43" s="248">
        <v>-667.08168202929335</v>
      </c>
      <c r="V43" s="248">
        <v>-687.09413249017211</v>
      </c>
      <c r="W43" s="248">
        <v>-707.70695646487741</v>
      </c>
      <c r="X43" s="248">
        <v>-728.93816515882372</v>
      </c>
      <c r="Y43" s="248">
        <v>-750.80631011358832</v>
      </c>
      <c r="Z43" s="248">
        <v>-773.33049941699608</v>
      </c>
      <c r="AA43" s="248">
        <v>-796.53041439950584</v>
      </c>
    </row>
    <row r="44" spans="1:52" ht="13.5" customHeight="1" x14ac:dyDescent="0.25">
      <c r="A44" s="248" t="s">
        <v>467</v>
      </c>
      <c r="B44" s="248"/>
      <c r="C44" s="248">
        <v>-326.53445833333336</v>
      </c>
      <c r="D44" s="248">
        <v>-336.33004166666666</v>
      </c>
      <c r="E44" s="248">
        <v>-346.419375</v>
      </c>
      <c r="F44" s="248">
        <v>-356.81195625000004</v>
      </c>
      <c r="G44" s="248">
        <v>-367.51631493750006</v>
      </c>
      <c r="H44" s="248">
        <v>-378.54180438562503</v>
      </c>
      <c r="I44" s="248">
        <v>-389.89805851719382</v>
      </c>
      <c r="J44" s="248">
        <v>-401.59500027270963</v>
      </c>
      <c r="K44" s="248">
        <v>-413.64285028089091</v>
      </c>
      <c r="L44" s="248">
        <v>-426.05213578931767</v>
      </c>
      <c r="M44" s="251">
        <v>-438.83369986299715</v>
      </c>
      <c r="N44" s="248">
        <v>-451.99871085888708</v>
      </c>
      <c r="O44" s="248">
        <v>-465.5586721846538</v>
      </c>
      <c r="P44" s="248">
        <v>-479.52543235019346</v>
      </c>
      <c r="Q44" s="248">
        <v>-493.91119532069922</v>
      </c>
      <c r="R44" s="248">
        <v>-508.72853118032015</v>
      </c>
      <c r="S44" s="248">
        <v>-523.99038711572985</v>
      </c>
      <c r="T44" s="248">
        <v>-539.71009872920172</v>
      </c>
      <c r="U44" s="248">
        <v>-555.90140169107781</v>
      </c>
      <c r="V44" s="248">
        <v>-572.57844374181013</v>
      </c>
      <c r="W44" s="248">
        <v>-589.75579705406449</v>
      </c>
      <c r="X44" s="248">
        <v>-607.4484709656864</v>
      </c>
      <c r="Y44" s="248">
        <v>-625.6719250946569</v>
      </c>
      <c r="Z44" s="248">
        <v>-644.44208284749675</v>
      </c>
      <c r="AA44" s="248">
        <v>-663.77534533292146</v>
      </c>
    </row>
    <row r="45" spans="1:52" x14ac:dyDescent="0.25">
      <c r="A45" s="248" t="s">
        <v>507</v>
      </c>
      <c r="B45" s="248"/>
      <c r="C45" s="248"/>
      <c r="D45" s="248"/>
      <c r="E45" s="248"/>
      <c r="F45" s="248"/>
      <c r="G45" s="248"/>
      <c r="H45" s="248"/>
      <c r="I45" s="248"/>
      <c r="J45" s="248"/>
      <c r="K45" s="248"/>
      <c r="L45" s="248"/>
      <c r="M45" s="251"/>
      <c r="N45" s="248"/>
      <c r="O45" s="248"/>
      <c r="P45" s="248"/>
      <c r="Q45" s="248"/>
      <c r="R45" s="248"/>
      <c r="S45" s="248"/>
      <c r="T45" s="248"/>
      <c r="U45" s="248"/>
      <c r="V45" s="248"/>
      <c r="W45" s="248"/>
      <c r="X45" s="248"/>
      <c r="Y45" s="248"/>
      <c r="Z45" s="248"/>
      <c r="AA45" s="248"/>
    </row>
    <row r="46" spans="1:52"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row>
    <row r="47" spans="1:52" s="222" customFormat="1" ht="16.5" thickBot="1" x14ac:dyDescent="0.3">
      <c r="A47" s="291"/>
      <c r="B47" s="291"/>
      <c r="C47" s="291"/>
      <c r="D47" s="291"/>
      <c r="E47" s="291"/>
      <c r="F47" s="291"/>
      <c r="G47" s="291"/>
      <c r="H47" s="291"/>
      <c r="I47" s="291"/>
      <c r="J47" s="291"/>
      <c r="K47" s="291"/>
      <c r="L47" s="291"/>
      <c r="M47" s="292"/>
      <c r="N47" s="291"/>
      <c r="O47" s="291"/>
      <c r="P47" s="291"/>
      <c r="Q47" s="291"/>
      <c r="R47" s="291"/>
      <c r="S47" s="291"/>
      <c r="T47" s="291"/>
      <c r="U47" s="291"/>
      <c r="V47" s="291"/>
      <c r="W47" s="291"/>
      <c r="X47" s="291"/>
      <c r="Y47" s="291"/>
      <c r="Z47" s="291"/>
      <c r="AA47" s="291"/>
    </row>
    <row r="48" spans="1:52" ht="31.5" x14ac:dyDescent="0.25">
      <c r="A48" s="293" t="s">
        <v>468</v>
      </c>
      <c r="B48" s="281" t="str">
        <f>B38</f>
        <v>Год окончания строительства 2023</v>
      </c>
      <c r="C48" s="281">
        <f t="shared" ref="C48:AA48" si="6">C38</f>
        <v>2024</v>
      </c>
      <c r="D48" s="281">
        <f t="shared" si="6"/>
        <v>2025</v>
      </c>
      <c r="E48" s="281">
        <f t="shared" si="6"/>
        <v>2026</v>
      </c>
      <c r="F48" s="281">
        <f t="shared" si="6"/>
        <v>2027</v>
      </c>
      <c r="G48" s="281">
        <f t="shared" si="6"/>
        <v>2028</v>
      </c>
      <c r="H48" s="281">
        <f t="shared" si="6"/>
        <v>2029</v>
      </c>
      <c r="I48" s="281">
        <f t="shared" si="6"/>
        <v>2030</v>
      </c>
      <c r="J48" s="281">
        <f t="shared" si="6"/>
        <v>2031</v>
      </c>
      <c r="K48" s="281">
        <f t="shared" si="6"/>
        <v>2032</v>
      </c>
      <c r="L48" s="281">
        <f t="shared" si="6"/>
        <v>2033</v>
      </c>
      <c r="M48" s="294">
        <f t="shared" si="6"/>
        <v>2034</v>
      </c>
      <c r="N48" s="281">
        <f t="shared" si="6"/>
        <v>2035</v>
      </c>
      <c r="O48" s="281">
        <f t="shared" si="6"/>
        <v>2036</v>
      </c>
      <c r="P48" s="281">
        <f t="shared" si="6"/>
        <v>2037</v>
      </c>
      <c r="Q48" s="281">
        <f t="shared" si="6"/>
        <v>2038</v>
      </c>
      <c r="R48" s="281">
        <f t="shared" si="6"/>
        <v>2039</v>
      </c>
      <c r="S48" s="281">
        <f t="shared" si="6"/>
        <v>2040</v>
      </c>
      <c r="T48" s="281">
        <f t="shared" si="6"/>
        <v>2041</v>
      </c>
      <c r="U48" s="281">
        <f t="shared" si="6"/>
        <v>2042</v>
      </c>
      <c r="V48" s="281">
        <f t="shared" si="6"/>
        <v>2043</v>
      </c>
      <c r="W48" s="281">
        <f t="shared" si="6"/>
        <v>2044</v>
      </c>
      <c r="X48" s="281">
        <f t="shared" si="6"/>
        <v>2045</v>
      </c>
      <c r="Y48" s="281">
        <f t="shared" si="6"/>
        <v>2046</v>
      </c>
      <c r="Z48" s="281">
        <f t="shared" si="6"/>
        <v>2047</v>
      </c>
      <c r="AA48" s="281">
        <f t="shared" si="6"/>
        <v>2048</v>
      </c>
      <c r="AB48" s="218">
        <f t="shared" ref="AB48:AZ48" si="7">AB38</f>
        <v>2049</v>
      </c>
      <c r="AC48" s="218">
        <f t="shared" si="7"/>
        <v>2050</v>
      </c>
      <c r="AD48" s="218">
        <f t="shared" si="7"/>
        <v>2051</v>
      </c>
      <c r="AE48" s="218">
        <f t="shared" si="7"/>
        <v>2052</v>
      </c>
      <c r="AF48" s="218">
        <f t="shared" si="7"/>
        <v>2053</v>
      </c>
      <c r="AG48" s="218">
        <f t="shared" si="7"/>
        <v>2054</v>
      </c>
      <c r="AH48" s="218">
        <f t="shared" si="7"/>
        <v>2055</v>
      </c>
      <c r="AI48" s="218">
        <f t="shared" si="7"/>
        <v>2056</v>
      </c>
      <c r="AJ48" s="218">
        <f t="shared" si="7"/>
        <v>2057</v>
      </c>
      <c r="AK48" s="218">
        <f t="shared" si="7"/>
        <v>2058</v>
      </c>
      <c r="AL48" s="218">
        <f t="shared" si="7"/>
        <v>2059</v>
      </c>
      <c r="AM48" s="218">
        <f t="shared" si="7"/>
        <v>2060</v>
      </c>
      <c r="AN48" s="218">
        <f t="shared" si="7"/>
        <v>2061</v>
      </c>
      <c r="AO48" s="218">
        <f t="shared" si="7"/>
        <v>2062</v>
      </c>
      <c r="AP48" s="218">
        <f t="shared" si="7"/>
        <v>2063</v>
      </c>
      <c r="AQ48" s="218">
        <f t="shared" si="7"/>
        <v>2064</v>
      </c>
      <c r="AR48" s="218">
        <f t="shared" si="7"/>
        <v>2065</v>
      </c>
      <c r="AS48" s="218">
        <f t="shared" si="7"/>
        <v>2066</v>
      </c>
      <c r="AT48" s="218">
        <f t="shared" si="7"/>
        <v>2067</v>
      </c>
      <c r="AU48" s="218">
        <f t="shared" si="7"/>
        <v>2068</v>
      </c>
      <c r="AV48" s="218">
        <f t="shared" si="7"/>
        <v>2069</v>
      </c>
      <c r="AW48" s="218">
        <f t="shared" si="7"/>
        <v>2070</v>
      </c>
      <c r="AX48" s="218">
        <f t="shared" si="7"/>
        <v>2071</v>
      </c>
      <c r="AY48" s="218">
        <f t="shared" si="7"/>
        <v>2072</v>
      </c>
      <c r="AZ48" s="218">
        <f t="shared" si="7"/>
        <v>2073</v>
      </c>
    </row>
    <row r="49" spans="1:52" x14ac:dyDescent="0.25">
      <c r="A49" s="295" t="s">
        <v>469</v>
      </c>
      <c r="B49" s="296">
        <v>0</v>
      </c>
      <c r="C49" s="296">
        <v>0</v>
      </c>
      <c r="D49" s="296">
        <v>0</v>
      </c>
      <c r="E49" s="296">
        <v>0</v>
      </c>
      <c r="F49" s="296">
        <v>0</v>
      </c>
      <c r="G49" s="296">
        <v>0</v>
      </c>
      <c r="H49" s="296">
        <v>0</v>
      </c>
      <c r="I49" s="296">
        <v>0</v>
      </c>
      <c r="J49" s="296">
        <v>0</v>
      </c>
      <c r="K49" s="296">
        <v>0</v>
      </c>
      <c r="L49" s="296">
        <v>0</v>
      </c>
      <c r="M49" s="297">
        <v>0</v>
      </c>
      <c r="N49" s="296">
        <v>0</v>
      </c>
      <c r="O49" s="296">
        <v>0</v>
      </c>
      <c r="P49" s="296">
        <v>0</v>
      </c>
      <c r="Q49" s="296">
        <v>0</v>
      </c>
      <c r="R49" s="296">
        <v>0</v>
      </c>
      <c r="S49" s="296">
        <v>0</v>
      </c>
      <c r="T49" s="296">
        <v>0</v>
      </c>
      <c r="U49" s="296">
        <v>0</v>
      </c>
      <c r="V49" s="296">
        <v>0</v>
      </c>
      <c r="W49" s="296">
        <v>0</v>
      </c>
      <c r="X49" s="296">
        <v>0</v>
      </c>
      <c r="Y49" s="296">
        <v>0</v>
      </c>
      <c r="Z49" s="296">
        <v>0</v>
      </c>
      <c r="AA49" s="296">
        <v>0</v>
      </c>
      <c r="AB49" s="223">
        <v>0</v>
      </c>
      <c r="AC49" s="223">
        <v>0</v>
      </c>
      <c r="AD49" s="223">
        <v>0</v>
      </c>
      <c r="AE49" s="223">
        <v>0</v>
      </c>
      <c r="AF49" s="223">
        <v>0</v>
      </c>
      <c r="AG49" s="223">
        <v>0</v>
      </c>
      <c r="AH49" s="223">
        <v>0</v>
      </c>
      <c r="AI49" s="223">
        <v>0</v>
      </c>
      <c r="AJ49" s="223">
        <v>0</v>
      </c>
      <c r="AK49" s="223">
        <v>0</v>
      </c>
      <c r="AL49" s="223">
        <v>0</v>
      </c>
      <c r="AM49" s="223">
        <v>0</v>
      </c>
      <c r="AN49" s="223">
        <v>0</v>
      </c>
      <c r="AO49" s="223">
        <v>0</v>
      </c>
      <c r="AP49" s="223">
        <v>0</v>
      </c>
      <c r="AQ49" s="223">
        <v>0</v>
      </c>
      <c r="AR49" s="223">
        <v>0</v>
      </c>
      <c r="AS49" s="223">
        <v>0</v>
      </c>
      <c r="AT49" s="223">
        <v>0</v>
      </c>
      <c r="AU49" s="223">
        <v>0</v>
      </c>
      <c r="AV49" s="223">
        <v>0</v>
      </c>
      <c r="AW49" s="223">
        <v>0</v>
      </c>
      <c r="AX49" s="223">
        <v>0</v>
      </c>
      <c r="AY49" s="223">
        <v>0</v>
      </c>
      <c r="AZ49" s="223">
        <v>0</v>
      </c>
    </row>
    <row r="50" spans="1:52" x14ac:dyDescent="0.25">
      <c r="A50" s="295" t="s">
        <v>470</v>
      </c>
      <c r="B50" s="296">
        <v>0</v>
      </c>
      <c r="C50" s="296">
        <v>0</v>
      </c>
      <c r="D50" s="296">
        <v>0</v>
      </c>
      <c r="E50" s="296">
        <v>0</v>
      </c>
      <c r="F50" s="296">
        <v>0</v>
      </c>
      <c r="G50" s="296">
        <v>0</v>
      </c>
      <c r="H50" s="296">
        <v>0</v>
      </c>
      <c r="I50" s="296">
        <v>0</v>
      </c>
      <c r="J50" s="296">
        <v>0</v>
      </c>
      <c r="K50" s="296">
        <v>0</v>
      </c>
      <c r="L50" s="296">
        <v>0</v>
      </c>
      <c r="M50" s="297">
        <v>0</v>
      </c>
      <c r="N50" s="296">
        <v>0</v>
      </c>
      <c r="O50" s="296">
        <v>0</v>
      </c>
      <c r="P50" s="296">
        <v>0</v>
      </c>
      <c r="Q50" s="296">
        <v>0</v>
      </c>
      <c r="R50" s="296">
        <v>0</v>
      </c>
      <c r="S50" s="296">
        <v>0</v>
      </c>
      <c r="T50" s="296">
        <v>0</v>
      </c>
      <c r="U50" s="296">
        <v>0</v>
      </c>
      <c r="V50" s="296">
        <v>0</v>
      </c>
      <c r="W50" s="296">
        <v>0</v>
      </c>
      <c r="X50" s="296">
        <v>0</v>
      </c>
      <c r="Y50" s="296">
        <v>0</v>
      </c>
      <c r="Z50" s="296">
        <v>0</v>
      </c>
      <c r="AA50" s="296">
        <v>0</v>
      </c>
      <c r="AB50" s="223">
        <v>0</v>
      </c>
      <c r="AC50" s="223">
        <v>0</v>
      </c>
      <c r="AD50" s="223">
        <v>0</v>
      </c>
      <c r="AE50" s="223">
        <v>0</v>
      </c>
      <c r="AF50" s="223">
        <v>0</v>
      </c>
      <c r="AG50" s="223">
        <v>0</v>
      </c>
      <c r="AH50" s="223">
        <v>0</v>
      </c>
      <c r="AI50" s="223">
        <v>0</v>
      </c>
      <c r="AJ50" s="223">
        <v>0</v>
      </c>
      <c r="AK50" s="223">
        <v>0</v>
      </c>
      <c r="AL50" s="223">
        <v>0</v>
      </c>
      <c r="AM50" s="223">
        <v>0</v>
      </c>
      <c r="AN50" s="223">
        <v>0</v>
      </c>
      <c r="AO50" s="223">
        <v>0</v>
      </c>
      <c r="AP50" s="223">
        <v>0</v>
      </c>
      <c r="AQ50" s="223">
        <v>0</v>
      </c>
      <c r="AR50" s="223">
        <v>0</v>
      </c>
      <c r="AS50" s="223">
        <v>0</v>
      </c>
      <c r="AT50" s="223">
        <v>0</v>
      </c>
      <c r="AU50" s="223">
        <v>0</v>
      </c>
      <c r="AV50" s="223">
        <v>0</v>
      </c>
      <c r="AW50" s="223">
        <v>0</v>
      </c>
      <c r="AX50" s="223">
        <v>0</v>
      </c>
      <c r="AY50" s="223">
        <v>0</v>
      </c>
      <c r="AZ50" s="223">
        <v>0</v>
      </c>
    </row>
    <row r="51" spans="1:52" x14ac:dyDescent="0.25">
      <c r="A51" s="285" t="s">
        <v>471</v>
      </c>
      <c r="B51" s="296">
        <v>0</v>
      </c>
      <c r="C51" s="296">
        <v>0</v>
      </c>
      <c r="D51" s="296">
        <v>0</v>
      </c>
      <c r="E51" s="296">
        <v>0</v>
      </c>
      <c r="F51" s="296">
        <v>0</v>
      </c>
      <c r="G51" s="296">
        <v>0</v>
      </c>
      <c r="H51" s="296">
        <v>0</v>
      </c>
      <c r="I51" s="296">
        <v>0</v>
      </c>
      <c r="J51" s="296">
        <v>0</v>
      </c>
      <c r="K51" s="296">
        <v>0</v>
      </c>
      <c r="L51" s="296">
        <v>0</v>
      </c>
      <c r="M51" s="297">
        <v>0</v>
      </c>
      <c r="N51" s="296">
        <v>0</v>
      </c>
      <c r="O51" s="296">
        <v>0</v>
      </c>
      <c r="P51" s="296">
        <v>0</v>
      </c>
      <c r="Q51" s="296">
        <v>0</v>
      </c>
      <c r="R51" s="296">
        <v>0</v>
      </c>
      <c r="S51" s="296">
        <v>0</v>
      </c>
      <c r="T51" s="296">
        <v>0</v>
      </c>
      <c r="U51" s="296">
        <v>0</v>
      </c>
      <c r="V51" s="296">
        <v>0</v>
      </c>
      <c r="W51" s="296">
        <v>0</v>
      </c>
      <c r="X51" s="296">
        <v>0</v>
      </c>
      <c r="Y51" s="296">
        <v>0</v>
      </c>
      <c r="Z51" s="296">
        <v>0</v>
      </c>
      <c r="AA51" s="296">
        <v>0</v>
      </c>
      <c r="AB51" s="223">
        <v>0</v>
      </c>
      <c r="AC51" s="223">
        <v>0</v>
      </c>
      <c r="AD51" s="223">
        <v>0</v>
      </c>
      <c r="AE51" s="223">
        <v>0</v>
      </c>
      <c r="AF51" s="223">
        <v>0</v>
      </c>
      <c r="AG51" s="223">
        <v>0</v>
      </c>
      <c r="AH51" s="223">
        <v>0</v>
      </c>
      <c r="AI51" s="223">
        <v>0</v>
      </c>
      <c r="AJ51" s="223">
        <v>0</v>
      </c>
      <c r="AK51" s="223">
        <v>0</v>
      </c>
      <c r="AL51" s="223">
        <v>0</v>
      </c>
      <c r="AM51" s="223">
        <v>0</v>
      </c>
      <c r="AN51" s="223">
        <v>0</v>
      </c>
      <c r="AO51" s="223">
        <v>0</v>
      </c>
      <c r="AP51" s="223">
        <v>0</v>
      </c>
      <c r="AQ51" s="223">
        <v>0</v>
      </c>
      <c r="AR51" s="223">
        <v>0</v>
      </c>
      <c r="AS51" s="223">
        <v>0</v>
      </c>
      <c r="AT51" s="223">
        <v>0</v>
      </c>
      <c r="AU51" s="223">
        <v>0</v>
      </c>
      <c r="AV51" s="223">
        <v>0</v>
      </c>
      <c r="AW51" s="223">
        <v>0</v>
      </c>
      <c r="AX51" s="223">
        <v>0</v>
      </c>
      <c r="AY51" s="223">
        <v>0</v>
      </c>
      <c r="AZ51" s="223">
        <v>0</v>
      </c>
    </row>
    <row r="52" spans="1:52" ht="16.5" thickBot="1" x14ac:dyDescent="0.3">
      <c r="A52" s="288" t="s">
        <v>472</v>
      </c>
      <c r="B52" s="298">
        <v>0</v>
      </c>
      <c r="C52" s="298">
        <v>0</v>
      </c>
      <c r="D52" s="298">
        <v>0</v>
      </c>
      <c r="E52" s="298">
        <v>0</v>
      </c>
      <c r="F52" s="298">
        <v>0</v>
      </c>
      <c r="G52" s="298">
        <v>0</v>
      </c>
      <c r="H52" s="298">
        <v>0</v>
      </c>
      <c r="I52" s="298">
        <v>0</v>
      </c>
      <c r="J52" s="298">
        <v>0</v>
      </c>
      <c r="K52" s="298">
        <v>0</v>
      </c>
      <c r="L52" s="298">
        <v>0</v>
      </c>
      <c r="M52" s="299">
        <v>0</v>
      </c>
      <c r="N52" s="298">
        <v>0</v>
      </c>
      <c r="O52" s="298">
        <v>0</v>
      </c>
      <c r="P52" s="298">
        <v>0</v>
      </c>
      <c r="Q52" s="298">
        <v>0</v>
      </c>
      <c r="R52" s="298">
        <v>0</v>
      </c>
      <c r="S52" s="298">
        <v>0</v>
      </c>
      <c r="T52" s="298">
        <v>0</v>
      </c>
      <c r="U52" s="298">
        <v>0</v>
      </c>
      <c r="V52" s="298">
        <v>0</v>
      </c>
      <c r="W52" s="298">
        <v>0</v>
      </c>
      <c r="X52" s="298">
        <v>0</v>
      </c>
      <c r="Y52" s="298">
        <v>0</v>
      </c>
      <c r="Z52" s="298">
        <v>0</v>
      </c>
      <c r="AA52" s="298">
        <v>0</v>
      </c>
      <c r="AB52" s="224">
        <v>0</v>
      </c>
      <c r="AC52" s="224">
        <v>0</v>
      </c>
      <c r="AD52" s="224">
        <v>0</v>
      </c>
      <c r="AE52" s="224">
        <v>0</v>
      </c>
      <c r="AF52" s="224">
        <v>0</v>
      </c>
      <c r="AG52" s="224">
        <v>0</v>
      </c>
      <c r="AH52" s="224">
        <v>0</v>
      </c>
      <c r="AI52" s="224">
        <v>0</v>
      </c>
      <c r="AJ52" s="224">
        <v>0</v>
      </c>
      <c r="AK52" s="224">
        <v>0</v>
      </c>
      <c r="AL52" s="224">
        <v>0</v>
      </c>
      <c r="AM52" s="224">
        <v>0</v>
      </c>
      <c r="AN52" s="224">
        <v>0</v>
      </c>
      <c r="AO52" s="224">
        <v>0</v>
      </c>
      <c r="AP52" s="224">
        <v>0</v>
      </c>
      <c r="AQ52" s="224">
        <v>0</v>
      </c>
      <c r="AR52" s="224">
        <v>0</v>
      </c>
      <c r="AS52" s="224">
        <v>0</v>
      </c>
      <c r="AT52" s="224">
        <v>0</v>
      </c>
      <c r="AU52" s="224">
        <v>0</v>
      </c>
      <c r="AV52" s="224">
        <v>0</v>
      </c>
      <c r="AW52" s="224">
        <v>0</v>
      </c>
      <c r="AX52" s="224">
        <v>0</v>
      </c>
      <c r="AY52" s="224">
        <v>0</v>
      </c>
      <c r="AZ52" s="224">
        <v>0</v>
      </c>
    </row>
    <row r="53" spans="1:52" ht="16.5" thickBot="1" x14ac:dyDescent="0.3">
      <c r="A53" s="300"/>
      <c r="B53" s="301"/>
      <c r="C53" s="301"/>
      <c r="D53" s="301"/>
      <c r="E53" s="301"/>
      <c r="F53" s="301"/>
      <c r="G53" s="301"/>
      <c r="H53" s="301"/>
      <c r="I53" s="301"/>
      <c r="J53" s="301"/>
      <c r="K53" s="301"/>
      <c r="L53" s="302"/>
      <c r="M53" s="303"/>
      <c r="N53" s="302"/>
      <c r="O53" s="302"/>
      <c r="P53" s="302"/>
      <c r="Q53" s="302"/>
      <c r="R53" s="302"/>
      <c r="S53" s="302"/>
      <c r="T53" s="302"/>
      <c r="U53" s="302"/>
      <c r="V53" s="302"/>
      <c r="W53" s="248"/>
      <c r="X53" s="248"/>
      <c r="Y53" s="248"/>
      <c r="Z53" s="248"/>
      <c r="AA53" s="248"/>
    </row>
    <row r="54" spans="1:52" s="217" customFormat="1" ht="31.5" x14ac:dyDescent="0.25">
      <c r="A54" s="293" t="s">
        <v>473</v>
      </c>
      <c r="B54" s="281" t="str">
        <f>B38</f>
        <v>Год окончания строительства 2023</v>
      </c>
      <c r="C54" s="281">
        <f t="shared" ref="C54:AA54" si="8">C38</f>
        <v>2024</v>
      </c>
      <c r="D54" s="281">
        <f t="shared" si="8"/>
        <v>2025</v>
      </c>
      <c r="E54" s="281">
        <f t="shared" si="8"/>
        <v>2026</v>
      </c>
      <c r="F54" s="281">
        <f t="shared" si="8"/>
        <v>2027</v>
      </c>
      <c r="G54" s="281">
        <f t="shared" si="8"/>
        <v>2028</v>
      </c>
      <c r="H54" s="281">
        <f t="shared" si="8"/>
        <v>2029</v>
      </c>
      <c r="I54" s="281">
        <f t="shared" si="8"/>
        <v>2030</v>
      </c>
      <c r="J54" s="281">
        <f t="shared" si="8"/>
        <v>2031</v>
      </c>
      <c r="K54" s="281">
        <f t="shared" si="8"/>
        <v>2032</v>
      </c>
      <c r="L54" s="281">
        <f t="shared" si="8"/>
        <v>2033</v>
      </c>
      <c r="M54" s="294">
        <f t="shared" si="8"/>
        <v>2034</v>
      </c>
      <c r="N54" s="281">
        <f t="shared" si="8"/>
        <v>2035</v>
      </c>
      <c r="O54" s="281">
        <f t="shared" si="8"/>
        <v>2036</v>
      </c>
      <c r="P54" s="281">
        <f t="shared" si="8"/>
        <v>2037</v>
      </c>
      <c r="Q54" s="281">
        <f t="shared" si="8"/>
        <v>2038</v>
      </c>
      <c r="R54" s="281">
        <f t="shared" si="8"/>
        <v>2039</v>
      </c>
      <c r="S54" s="281">
        <f t="shared" si="8"/>
        <v>2040</v>
      </c>
      <c r="T54" s="281">
        <f t="shared" si="8"/>
        <v>2041</v>
      </c>
      <c r="U54" s="281">
        <f t="shared" si="8"/>
        <v>2042</v>
      </c>
      <c r="V54" s="281">
        <f t="shared" si="8"/>
        <v>2043</v>
      </c>
      <c r="W54" s="281">
        <f t="shared" si="8"/>
        <v>2044</v>
      </c>
      <c r="X54" s="281">
        <f t="shared" si="8"/>
        <v>2045</v>
      </c>
      <c r="Y54" s="281">
        <f t="shared" si="8"/>
        <v>2046</v>
      </c>
      <c r="Z54" s="281">
        <f t="shared" si="8"/>
        <v>2047</v>
      </c>
      <c r="AA54" s="281">
        <f t="shared" si="8"/>
        <v>2048</v>
      </c>
      <c r="AB54" s="218">
        <f t="shared" ref="AB54:AZ54" si="9">AB38</f>
        <v>2049</v>
      </c>
      <c r="AC54" s="218">
        <f t="shared" si="9"/>
        <v>2050</v>
      </c>
      <c r="AD54" s="218">
        <f t="shared" si="9"/>
        <v>2051</v>
      </c>
      <c r="AE54" s="218">
        <f t="shared" si="9"/>
        <v>2052</v>
      </c>
      <c r="AF54" s="218">
        <f t="shared" si="9"/>
        <v>2053</v>
      </c>
      <c r="AG54" s="218">
        <f t="shared" si="9"/>
        <v>2054</v>
      </c>
      <c r="AH54" s="218">
        <f t="shared" si="9"/>
        <v>2055</v>
      </c>
      <c r="AI54" s="218">
        <f t="shared" si="9"/>
        <v>2056</v>
      </c>
      <c r="AJ54" s="218">
        <f t="shared" si="9"/>
        <v>2057</v>
      </c>
      <c r="AK54" s="218">
        <f t="shared" si="9"/>
        <v>2058</v>
      </c>
      <c r="AL54" s="218">
        <f t="shared" si="9"/>
        <v>2059</v>
      </c>
      <c r="AM54" s="218">
        <f t="shared" si="9"/>
        <v>2060</v>
      </c>
      <c r="AN54" s="218">
        <f t="shared" si="9"/>
        <v>2061</v>
      </c>
      <c r="AO54" s="218">
        <f t="shared" si="9"/>
        <v>2062</v>
      </c>
      <c r="AP54" s="218">
        <f t="shared" si="9"/>
        <v>2063</v>
      </c>
      <c r="AQ54" s="218">
        <f t="shared" si="9"/>
        <v>2064</v>
      </c>
      <c r="AR54" s="218">
        <f t="shared" si="9"/>
        <v>2065</v>
      </c>
      <c r="AS54" s="218">
        <f t="shared" si="9"/>
        <v>2066</v>
      </c>
      <c r="AT54" s="218">
        <f t="shared" si="9"/>
        <v>2067</v>
      </c>
      <c r="AU54" s="218">
        <f t="shared" si="9"/>
        <v>2068</v>
      </c>
      <c r="AV54" s="218">
        <f t="shared" si="9"/>
        <v>2069</v>
      </c>
      <c r="AW54" s="218">
        <f t="shared" si="9"/>
        <v>2070</v>
      </c>
      <c r="AX54" s="218">
        <f t="shared" si="9"/>
        <v>2071</v>
      </c>
      <c r="AY54" s="218">
        <f t="shared" si="9"/>
        <v>2072</v>
      </c>
      <c r="AZ54" s="218">
        <f t="shared" si="9"/>
        <v>2073</v>
      </c>
    </row>
    <row r="55" spans="1:52" s="214" customFormat="1" ht="14.25" x14ac:dyDescent="0.25">
      <c r="A55" s="304" t="s">
        <v>474</v>
      </c>
      <c r="B55" s="305">
        <f t="shared" ref="B55:AA55" si="10">B41*$B$19</f>
        <v>0</v>
      </c>
      <c r="C55" s="305">
        <f t="shared" si="10"/>
        <v>326534.45833333337</v>
      </c>
      <c r="D55" s="305">
        <f t="shared" si="10"/>
        <v>336330.04166666669</v>
      </c>
      <c r="E55" s="305">
        <f t="shared" si="10"/>
        <v>346419.375</v>
      </c>
      <c r="F55" s="305">
        <f t="shared" si="10"/>
        <v>356811.95625000005</v>
      </c>
      <c r="G55" s="305">
        <f t="shared" si="10"/>
        <v>367516.31493750011</v>
      </c>
      <c r="H55" s="305">
        <f t="shared" si="10"/>
        <v>378541.80438562506</v>
      </c>
      <c r="I55" s="305">
        <f t="shared" si="10"/>
        <v>389898.05851719389</v>
      </c>
      <c r="J55" s="305">
        <f t="shared" si="10"/>
        <v>401595.0002727097</v>
      </c>
      <c r="K55" s="305">
        <f t="shared" si="10"/>
        <v>413642.85028089094</v>
      </c>
      <c r="L55" s="305">
        <f t="shared" si="10"/>
        <v>426052.13578931766</v>
      </c>
      <c r="M55" s="306">
        <f t="shared" si="10"/>
        <v>438833.69986299722</v>
      </c>
      <c r="N55" s="305">
        <f t="shared" si="10"/>
        <v>451998.71085888712</v>
      </c>
      <c r="O55" s="305">
        <f t="shared" si="10"/>
        <v>465558.67218465381</v>
      </c>
      <c r="P55" s="305">
        <f t="shared" si="10"/>
        <v>479525.4323501935</v>
      </c>
      <c r="Q55" s="305">
        <f t="shared" si="10"/>
        <v>493911.19532069925</v>
      </c>
      <c r="R55" s="305">
        <f t="shared" si="10"/>
        <v>508728.53118032019</v>
      </c>
      <c r="S55" s="305">
        <f t="shared" si="10"/>
        <v>523990.38711572986</v>
      </c>
      <c r="T55" s="305">
        <f t="shared" si="10"/>
        <v>539710.09872920171</v>
      </c>
      <c r="U55" s="305">
        <f t="shared" si="10"/>
        <v>555901.40169107786</v>
      </c>
      <c r="V55" s="305">
        <f t="shared" si="10"/>
        <v>572578.44374181016</v>
      </c>
      <c r="W55" s="305">
        <f t="shared" si="10"/>
        <v>589755.79705406458</v>
      </c>
      <c r="X55" s="305">
        <f t="shared" si="10"/>
        <v>607448.47096568637</v>
      </c>
      <c r="Y55" s="305">
        <f t="shared" si="10"/>
        <v>625671.925094657</v>
      </c>
      <c r="Z55" s="305">
        <f t="shared" si="10"/>
        <v>644442.08284749673</v>
      </c>
      <c r="AA55" s="305">
        <f t="shared" si="10"/>
        <v>663775.3453329216</v>
      </c>
      <c r="AB55" s="225">
        <f t="shared" ref="AB55:AZ55" si="11">AB41*$B$19</f>
        <v>0</v>
      </c>
      <c r="AC55" s="225">
        <f t="shared" si="11"/>
        <v>0</v>
      </c>
      <c r="AD55" s="225">
        <f t="shared" si="11"/>
        <v>0</v>
      </c>
      <c r="AE55" s="225">
        <f t="shared" si="11"/>
        <v>0</v>
      </c>
      <c r="AF55" s="225">
        <f t="shared" si="11"/>
        <v>0</v>
      </c>
      <c r="AG55" s="225">
        <f t="shared" si="11"/>
        <v>0</v>
      </c>
      <c r="AH55" s="225">
        <f t="shared" si="11"/>
        <v>0</v>
      </c>
      <c r="AI55" s="225">
        <f t="shared" si="11"/>
        <v>0</v>
      </c>
      <c r="AJ55" s="225">
        <f t="shared" si="11"/>
        <v>0</v>
      </c>
      <c r="AK55" s="225">
        <f t="shared" si="11"/>
        <v>0</v>
      </c>
      <c r="AL55" s="225">
        <f t="shared" si="11"/>
        <v>0</v>
      </c>
      <c r="AM55" s="225">
        <f t="shared" si="11"/>
        <v>0</v>
      </c>
      <c r="AN55" s="225">
        <f t="shared" si="11"/>
        <v>0</v>
      </c>
      <c r="AO55" s="225">
        <f t="shared" si="11"/>
        <v>0</v>
      </c>
      <c r="AP55" s="225">
        <f t="shared" si="11"/>
        <v>0</v>
      </c>
      <c r="AQ55" s="225">
        <f t="shared" si="11"/>
        <v>0</v>
      </c>
      <c r="AR55" s="225">
        <f t="shared" si="11"/>
        <v>0</v>
      </c>
      <c r="AS55" s="225">
        <f t="shared" si="11"/>
        <v>0</v>
      </c>
      <c r="AT55" s="225">
        <f t="shared" si="11"/>
        <v>0</v>
      </c>
      <c r="AU55" s="225">
        <f t="shared" si="11"/>
        <v>0</v>
      </c>
      <c r="AV55" s="225">
        <f t="shared" si="11"/>
        <v>0</v>
      </c>
      <c r="AW55" s="225">
        <f t="shared" si="11"/>
        <v>0</v>
      </c>
      <c r="AX55" s="225">
        <f t="shared" si="11"/>
        <v>0</v>
      </c>
      <c r="AY55" s="225">
        <f t="shared" si="11"/>
        <v>0</v>
      </c>
      <c r="AZ55" s="225">
        <f t="shared" si="11"/>
        <v>0</v>
      </c>
    </row>
    <row r="56" spans="1:52" x14ac:dyDescent="0.25">
      <c r="A56" s="295" t="s">
        <v>475</v>
      </c>
      <c r="B56" s="307">
        <f t="shared" ref="B56:AA56" si="12">SUM(B57:B62)</f>
        <v>0</v>
      </c>
      <c r="C56" s="307">
        <f t="shared" si="12"/>
        <v>-4954.6120555554517</v>
      </c>
      <c r="D56" s="307">
        <f t="shared" si="12"/>
        <v>19100.938388889073</v>
      </c>
      <c r="E56" s="307">
        <f t="shared" si="12"/>
        <v>43695.030499999993</v>
      </c>
      <c r="F56" s="307">
        <f t="shared" si="12"/>
        <v>68845.077125000185</v>
      </c>
      <c r="G56" s="307">
        <f t="shared" si="12"/>
        <v>94566.71571875026</v>
      </c>
      <c r="H56" s="307">
        <f t="shared" si="12"/>
        <v>120877.09404031257</v>
      </c>
      <c r="I56" s="307">
        <f t="shared" si="12"/>
        <v>147793.874281522</v>
      </c>
      <c r="J56" s="307">
        <f t="shared" si="12"/>
        <v>175335.24849996774</v>
      </c>
      <c r="K56" s="307">
        <f t="shared" si="12"/>
        <v>203519.95451496681</v>
      </c>
      <c r="L56" s="307">
        <f t="shared" si="12"/>
        <v>232367.29228041589</v>
      </c>
      <c r="M56" s="308">
        <f t="shared" si="12"/>
        <v>261897.14074882807</v>
      </c>
      <c r="N56" s="307">
        <f t="shared" si="12"/>
        <v>292129.97524129308</v>
      </c>
      <c r="O56" s="307">
        <f t="shared" si="12"/>
        <v>323086.88533853204</v>
      </c>
      <c r="P56" s="307">
        <f t="shared" si="12"/>
        <v>354789.59330868814</v>
      </c>
      <c r="Q56" s="307">
        <f t="shared" si="12"/>
        <v>387260.47308794857</v>
      </c>
      <c r="R56" s="307">
        <f t="shared" si="12"/>
        <v>420522.56983058702</v>
      </c>
      <c r="S56" s="307">
        <f t="shared" si="12"/>
        <v>454599.62004550488</v>
      </c>
      <c r="T56" s="307">
        <f t="shared" si="12"/>
        <v>489516.07233686984</v>
      </c>
      <c r="U56" s="307">
        <f t="shared" si="12"/>
        <v>525297.10876697628</v>
      </c>
      <c r="V56" s="307">
        <f t="shared" si="12"/>
        <v>561968.66685998533</v>
      </c>
      <c r="W56" s="307">
        <f t="shared" si="12"/>
        <v>599557.46226578497</v>
      </c>
      <c r="X56" s="307">
        <f t="shared" si="12"/>
        <v>638091.01210375852</v>
      </c>
      <c r="Y56" s="307">
        <f t="shared" si="12"/>
        <v>677597.65900687105</v>
      </c>
      <c r="Z56" s="307">
        <f t="shared" si="12"/>
        <v>718106.59588707739</v>
      </c>
      <c r="AA56" s="307">
        <f t="shared" si="12"/>
        <v>759647.89144368959</v>
      </c>
      <c r="AB56" s="226">
        <f t="shared" ref="AB56:AZ56" si="13">SUM(AB57:AB62)</f>
        <v>-451176.59399999998</v>
      </c>
      <c r="AC56" s="226">
        <f t="shared" si="13"/>
        <v>-445079.61299999995</v>
      </c>
      <c r="AD56" s="226">
        <f t="shared" si="13"/>
        <v>-438982.63199999998</v>
      </c>
      <c r="AE56" s="226">
        <f t="shared" si="13"/>
        <v>-432885.65099999995</v>
      </c>
      <c r="AF56" s="226">
        <f t="shared" si="13"/>
        <v>-426788.67</v>
      </c>
      <c r="AG56" s="226">
        <f t="shared" si="13"/>
        <v>-420691.68899999995</v>
      </c>
      <c r="AH56" s="226">
        <f t="shared" si="13"/>
        <v>-414594.70799999998</v>
      </c>
      <c r="AI56" s="226">
        <f t="shared" si="13"/>
        <v>-408497.72699999996</v>
      </c>
      <c r="AJ56" s="226">
        <f t="shared" si="13"/>
        <v>-402400.74599999998</v>
      </c>
      <c r="AK56" s="226">
        <f t="shared" si="13"/>
        <v>-396303.76499999996</v>
      </c>
      <c r="AL56" s="226">
        <f t="shared" si="13"/>
        <v>-390206.78399999999</v>
      </c>
      <c r="AM56" s="226">
        <f t="shared" si="13"/>
        <v>-384109.80299999996</v>
      </c>
      <c r="AN56" s="226">
        <f t="shared" si="13"/>
        <v>-378012.82199999999</v>
      </c>
      <c r="AO56" s="226">
        <f t="shared" si="13"/>
        <v>-371915.84099999996</v>
      </c>
      <c r="AP56" s="226">
        <f t="shared" si="13"/>
        <v>-365818.86</v>
      </c>
      <c r="AQ56" s="226">
        <f t="shared" si="13"/>
        <v>-359721.87899999996</v>
      </c>
      <c r="AR56" s="226">
        <f t="shared" si="13"/>
        <v>-353624.89799999999</v>
      </c>
      <c r="AS56" s="226">
        <f t="shared" si="13"/>
        <v>-347527.91699999996</v>
      </c>
      <c r="AT56" s="226">
        <f t="shared" si="13"/>
        <v>-341430.93599999999</v>
      </c>
      <c r="AU56" s="226">
        <f t="shared" si="13"/>
        <v>-335333.95499999996</v>
      </c>
      <c r="AV56" s="226">
        <f t="shared" si="13"/>
        <v>-329236.97399999999</v>
      </c>
      <c r="AW56" s="226">
        <f t="shared" si="13"/>
        <v>-323139.99299999996</v>
      </c>
      <c r="AX56" s="226">
        <f t="shared" si="13"/>
        <v>-317043.01199999999</v>
      </c>
      <c r="AY56" s="226">
        <f t="shared" si="13"/>
        <v>-310946.03099999996</v>
      </c>
      <c r="AZ56" s="226">
        <f t="shared" si="13"/>
        <v>-304849.05</v>
      </c>
    </row>
    <row r="57" spans="1:52" x14ac:dyDescent="0.25">
      <c r="A57" s="309" t="s">
        <v>476</v>
      </c>
      <c r="B57" s="307">
        <f>-B43*1000/1.2</f>
        <v>0</v>
      </c>
      <c r="C57" s="307">
        <f t="shared" ref="C57:AA58" si="14">-C43*1000/1.2</f>
        <v>326534.45833333337</v>
      </c>
      <c r="D57" s="307">
        <f t="shared" si="14"/>
        <v>336330.04166666669</v>
      </c>
      <c r="E57" s="307">
        <f t="shared" si="14"/>
        <v>346419.375</v>
      </c>
      <c r="F57" s="307">
        <f t="shared" si="14"/>
        <v>356811.9562500001</v>
      </c>
      <c r="G57" s="307">
        <f t="shared" si="14"/>
        <v>367516.31493750011</v>
      </c>
      <c r="H57" s="307">
        <f t="shared" si="14"/>
        <v>378541.80438562506</v>
      </c>
      <c r="I57" s="307">
        <f t="shared" si="14"/>
        <v>389898.05851719383</v>
      </c>
      <c r="J57" s="307">
        <f t="shared" si="14"/>
        <v>401595.00027270964</v>
      </c>
      <c r="K57" s="307">
        <f t="shared" si="14"/>
        <v>413642.85028089094</v>
      </c>
      <c r="L57" s="307">
        <f t="shared" si="14"/>
        <v>426052.13578931772</v>
      </c>
      <c r="M57" s="307">
        <f t="shared" si="14"/>
        <v>438833.69986299716</v>
      </c>
      <c r="N57" s="307">
        <f t="shared" si="14"/>
        <v>451998.71085888718</v>
      </c>
      <c r="O57" s="307">
        <f t="shared" si="14"/>
        <v>465558.67218465381</v>
      </c>
      <c r="P57" s="307">
        <f t="shared" si="14"/>
        <v>479525.43235019344</v>
      </c>
      <c r="Q57" s="307">
        <f t="shared" si="14"/>
        <v>493911.19532069919</v>
      </c>
      <c r="R57" s="307">
        <f t="shared" si="14"/>
        <v>508728.53118032013</v>
      </c>
      <c r="S57" s="307">
        <f t="shared" si="14"/>
        <v>523990.38711572991</v>
      </c>
      <c r="T57" s="307">
        <f t="shared" si="14"/>
        <v>539710.09872920171</v>
      </c>
      <c r="U57" s="307">
        <f t="shared" si="14"/>
        <v>555901.40169107786</v>
      </c>
      <c r="V57" s="307">
        <f t="shared" si="14"/>
        <v>572578.44374181016</v>
      </c>
      <c r="W57" s="307">
        <f t="shared" si="14"/>
        <v>589755.79705406446</v>
      </c>
      <c r="X57" s="307">
        <f t="shared" si="14"/>
        <v>607448.47096568649</v>
      </c>
      <c r="Y57" s="307">
        <f t="shared" si="14"/>
        <v>625671.925094657</v>
      </c>
      <c r="Z57" s="307">
        <f t="shared" si="14"/>
        <v>644442.08284749673</v>
      </c>
      <c r="AA57" s="307">
        <f t="shared" si="14"/>
        <v>663775.3453329216</v>
      </c>
      <c r="AB57" s="226">
        <f t="shared" ref="AB57:AZ58" si="15">-AB43*1000/1.2</f>
        <v>0</v>
      </c>
      <c r="AC57" s="226">
        <f t="shared" si="15"/>
        <v>0</v>
      </c>
      <c r="AD57" s="226">
        <f t="shared" si="15"/>
        <v>0</v>
      </c>
      <c r="AE57" s="226">
        <f t="shared" si="15"/>
        <v>0</v>
      </c>
      <c r="AF57" s="226">
        <f t="shared" si="15"/>
        <v>0</v>
      </c>
      <c r="AG57" s="226">
        <f t="shared" si="15"/>
        <v>0</v>
      </c>
      <c r="AH57" s="226">
        <f t="shared" si="15"/>
        <v>0</v>
      </c>
      <c r="AI57" s="226">
        <f t="shared" si="15"/>
        <v>0</v>
      </c>
      <c r="AJ57" s="226">
        <f t="shared" si="15"/>
        <v>0</v>
      </c>
      <c r="AK57" s="226">
        <f t="shared" si="15"/>
        <v>0</v>
      </c>
      <c r="AL57" s="226">
        <f t="shared" si="15"/>
        <v>0</v>
      </c>
      <c r="AM57" s="226">
        <f t="shared" si="15"/>
        <v>0</v>
      </c>
      <c r="AN57" s="226">
        <f t="shared" si="15"/>
        <v>0</v>
      </c>
      <c r="AO57" s="226">
        <f t="shared" si="15"/>
        <v>0</v>
      </c>
      <c r="AP57" s="226">
        <f t="shared" si="15"/>
        <v>0</v>
      </c>
      <c r="AQ57" s="226">
        <f t="shared" si="15"/>
        <v>0</v>
      </c>
      <c r="AR57" s="226">
        <f t="shared" si="15"/>
        <v>0</v>
      </c>
      <c r="AS57" s="226">
        <f t="shared" si="15"/>
        <v>0</v>
      </c>
      <c r="AT57" s="226">
        <f t="shared" si="15"/>
        <v>0</v>
      </c>
      <c r="AU57" s="226">
        <f t="shared" si="15"/>
        <v>0</v>
      </c>
      <c r="AV57" s="226">
        <f t="shared" si="15"/>
        <v>0</v>
      </c>
      <c r="AW57" s="226">
        <f t="shared" si="15"/>
        <v>0</v>
      </c>
      <c r="AX57" s="226">
        <f t="shared" si="15"/>
        <v>0</v>
      </c>
      <c r="AY57" s="226">
        <f t="shared" si="15"/>
        <v>0</v>
      </c>
      <c r="AZ57" s="226">
        <f t="shared" si="15"/>
        <v>0</v>
      </c>
    </row>
    <row r="58" spans="1:52" x14ac:dyDescent="0.25">
      <c r="A58" s="309" t="str">
        <f>A23</f>
        <v>Прочие расходы при эксплуатации объекта, руб. без НДС</v>
      </c>
      <c r="B58" s="307">
        <f>-B44*1000/1.2</f>
        <v>0</v>
      </c>
      <c r="C58" s="307">
        <f t="shared" si="14"/>
        <v>272112.04861111118</v>
      </c>
      <c r="D58" s="307">
        <f t="shared" si="14"/>
        <v>280275.03472222225</v>
      </c>
      <c r="E58" s="307">
        <f t="shared" si="14"/>
        <v>288682.8125</v>
      </c>
      <c r="F58" s="307">
        <f t="shared" si="14"/>
        <v>297343.29687500006</v>
      </c>
      <c r="G58" s="307">
        <f t="shared" si="14"/>
        <v>306263.59578125004</v>
      </c>
      <c r="H58" s="307">
        <f t="shared" si="14"/>
        <v>315451.50365468749</v>
      </c>
      <c r="I58" s="307">
        <f t="shared" si="14"/>
        <v>324915.04876432818</v>
      </c>
      <c r="J58" s="307">
        <f t="shared" si="14"/>
        <v>334662.50022725808</v>
      </c>
      <c r="K58" s="307">
        <f t="shared" si="14"/>
        <v>344702.37523407582</v>
      </c>
      <c r="L58" s="307">
        <f t="shared" si="14"/>
        <v>355043.44649109809</v>
      </c>
      <c r="M58" s="307">
        <f t="shared" si="14"/>
        <v>365694.74988583097</v>
      </c>
      <c r="N58" s="307">
        <f t="shared" si="14"/>
        <v>376665.59238240588</v>
      </c>
      <c r="O58" s="307">
        <f t="shared" si="14"/>
        <v>387965.56015387818</v>
      </c>
      <c r="P58" s="307">
        <f t="shared" si="14"/>
        <v>399604.52695849456</v>
      </c>
      <c r="Q58" s="307">
        <f t="shared" si="14"/>
        <v>411592.66276724939</v>
      </c>
      <c r="R58" s="307">
        <f t="shared" si="14"/>
        <v>423940.44265026681</v>
      </c>
      <c r="S58" s="307">
        <f t="shared" si="14"/>
        <v>436658.65592977492</v>
      </c>
      <c r="T58" s="307">
        <f t="shared" si="14"/>
        <v>449758.41560766811</v>
      </c>
      <c r="U58" s="307">
        <f t="shared" si="14"/>
        <v>463251.16807589825</v>
      </c>
      <c r="V58" s="307">
        <f t="shared" si="14"/>
        <v>477148.70311817515</v>
      </c>
      <c r="W58" s="307">
        <f t="shared" si="14"/>
        <v>491463.1642117204</v>
      </c>
      <c r="X58" s="307">
        <f t="shared" si="14"/>
        <v>506207.05913807201</v>
      </c>
      <c r="Y58" s="307">
        <f t="shared" si="14"/>
        <v>521393.27091221407</v>
      </c>
      <c r="Z58" s="307">
        <f t="shared" si="14"/>
        <v>537035.06903958065</v>
      </c>
      <c r="AA58" s="307">
        <f t="shared" si="14"/>
        <v>553146.12111076794</v>
      </c>
      <c r="AB58" s="226">
        <f t="shared" si="15"/>
        <v>0</v>
      </c>
      <c r="AC58" s="226">
        <f t="shared" si="15"/>
        <v>0</v>
      </c>
      <c r="AD58" s="226">
        <f t="shared" si="15"/>
        <v>0</v>
      </c>
      <c r="AE58" s="226">
        <f t="shared" si="15"/>
        <v>0</v>
      </c>
      <c r="AF58" s="226">
        <f t="shared" si="15"/>
        <v>0</v>
      </c>
      <c r="AG58" s="226">
        <f t="shared" si="15"/>
        <v>0</v>
      </c>
      <c r="AH58" s="226">
        <f t="shared" si="15"/>
        <v>0</v>
      </c>
      <c r="AI58" s="226">
        <f t="shared" si="15"/>
        <v>0</v>
      </c>
      <c r="AJ58" s="226">
        <f t="shared" si="15"/>
        <v>0</v>
      </c>
      <c r="AK58" s="226">
        <f t="shared" si="15"/>
        <v>0</v>
      </c>
      <c r="AL58" s="226">
        <f t="shared" si="15"/>
        <v>0</v>
      </c>
      <c r="AM58" s="226">
        <f t="shared" si="15"/>
        <v>0</v>
      </c>
      <c r="AN58" s="226">
        <f t="shared" si="15"/>
        <v>0</v>
      </c>
      <c r="AO58" s="226">
        <f t="shared" si="15"/>
        <v>0</v>
      </c>
      <c r="AP58" s="226">
        <f t="shared" si="15"/>
        <v>0</v>
      </c>
      <c r="AQ58" s="226">
        <f t="shared" si="15"/>
        <v>0</v>
      </c>
      <c r="AR58" s="226">
        <f t="shared" si="15"/>
        <v>0</v>
      </c>
      <c r="AS58" s="226">
        <f t="shared" si="15"/>
        <v>0</v>
      </c>
      <c r="AT58" s="226">
        <f t="shared" si="15"/>
        <v>0</v>
      </c>
      <c r="AU58" s="226">
        <f t="shared" si="15"/>
        <v>0</v>
      </c>
      <c r="AV58" s="226">
        <f t="shared" si="15"/>
        <v>0</v>
      </c>
      <c r="AW58" s="226">
        <f t="shared" si="15"/>
        <v>0</v>
      </c>
      <c r="AX58" s="226">
        <f t="shared" si="15"/>
        <v>0</v>
      </c>
      <c r="AY58" s="226">
        <f t="shared" si="15"/>
        <v>0</v>
      </c>
      <c r="AZ58" s="226">
        <f t="shared" si="15"/>
        <v>0</v>
      </c>
    </row>
    <row r="59" spans="1:52" x14ac:dyDescent="0.25">
      <c r="A59" s="309" t="s">
        <v>507</v>
      </c>
      <c r="B59" s="307"/>
      <c r="C59" s="307">
        <f>C45*1000</f>
        <v>0</v>
      </c>
      <c r="D59" s="307">
        <f t="shared" ref="D59:AA59" si="16">D45*1000</f>
        <v>0</v>
      </c>
      <c r="E59" s="307">
        <f t="shared" si="16"/>
        <v>0</v>
      </c>
      <c r="F59" s="307">
        <f t="shared" si="16"/>
        <v>0</v>
      </c>
      <c r="G59" s="307">
        <f t="shared" si="16"/>
        <v>0</v>
      </c>
      <c r="H59" s="307">
        <f t="shared" si="16"/>
        <v>0</v>
      </c>
      <c r="I59" s="307">
        <f t="shared" si="16"/>
        <v>0</v>
      </c>
      <c r="J59" s="307">
        <f t="shared" si="16"/>
        <v>0</v>
      </c>
      <c r="K59" s="307">
        <f t="shared" si="16"/>
        <v>0</v>
      </c>
      <c r="L59" s="307">
        <f t="shared" si="16"/>
        <v>0</v>
      </c>
      <c r="M59" s="307">
        <f t="shared" si="16"/>
        <v>0</v>
      </c>
      <c r="N59" s="307">
        <f t="shared" si="16"/>
        <v>0</v>
      </c>
      <c r="O59" s="307">
        <f t="shared" si="16"/>
        <v>0</v>
      </c>
      <c r="P59" s="307">
        <f t="shared" si="16"/>
        <v>0</v>
      </c>
      <c r="Q59" s="307">
        <f t="shared" si="16"/>
        <v>0</v>
      </c>
      <c r="R59" s="307">
        <f t="shared" si="16"/>
        <v>0</v>
      </c>
      <c r="S59" s="307">
        <f t="shared" si="16"/>
        <v>0</v>
      </c>
      <c r="T59" s="307">
        <f t="shared" si="16"/>
        <v>0</v>
      </c>
      <c r="U59" s="307">
        <f t="shared" si="16"/>
        <v>0</v>
      </c>
      <c r="V59" s="307">
        <f t="shared" si="16"/>
        <v>0</v>
      </c>
      <c r="W59" s="307">
        <f t="shared" si="16"/>
        <v>0</v>
      </c>
      <c r="X59" s="307">
        <f t="shared" si="16"/>
        <v>0</v>
      </c>
      <c r="Y59" s="307">
        <f t="shared" si="16"/>
        <v>0</v>
      </c>
      <c r="Z59" s="307">
        <f t="shared" si="16"/>
        <v>0</v>
      </c>
      <c r="AA59" s="307">
        <f t="shared" si="16"/>
        <v>0</v>
      </c>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x14ac:dyDescent="0.25">
      <c r="A60" s="309" t="s">
        <v>450</v>
      </c>
      <c r="B60" s="307">
        <f t="shared" ref="B60:AA60" si="17">-$B$28*(1+B$40)*$B$19*365</f>
        <v>0</v>
      </c>
      <c r="C60" s="307">
        <f t="shared" si="17"/>
        <v>0</v>
      </c>
      <c r="D60" s="307">
        <f t="shared" si="17"/>
        <v>0</v>
      </c>
      <c r="E60" s="307">
        <f t="shared" si="17"/>
        <v>0</v>
      </c>
      <c r="F60" s="307">
        <f t="shared" si="17"/>
        <v>0</v>
      </c>
      <c r="G60" s="307">
        <f t="shared" si="17"/>
        <v>0</v>
      </c>
      <c r="H60" s="307">
        <f t="shared" si="17"/>
        <v>0</v>
      </c>
      <c r="I60" s="307">
        <f t="shared" si="17"/>
        <v>0</v>
      </c>
      <c r="J60" s="307">
        <f t="shared" si="17"/>
        <v>0</v>
      </c>
      <c r="K60" s="307">
        <f t="shared" si="17"/>
        <v>0</v>
      </c>
      <c r="L60" s="307">
        <f t="shared" si="17"/>
        <v>0</v>
      </c>
      <c r="M60" s="308">
        <f t="shared" si="17"/>
        <v>0</v>
      </c>
      <c r="N60" s="307">
        <f t="shared" si="17"/>
        <v>0</v>
      </c>
      <c r="O60" s="307">
        <f t="shared" si="17"/>
        <v>0</v>
      </c>
      <c r="P60" s="307">
        <f t="shared" si="17"/>
        <v>0</v>
      </c>
      <c r="Q60" s="307">
        <f t="shared" si="17"/>
        <v>0</v>
      </c>
      <c r="R60" s="307">
        <f t="shared" si="17"/>
        <v>0</v>
      </c>
      <c r="S60" s="307">
        <f t="shared" si="17"/>
        <v>0</v>
      </c>
      <c r="T60" s="307">
        <f t="shared" si="17"/>
        <v>0</v>
      </c>
      <c r="U60" s="307">
        <f t="shared" si="17"/>
        <v>0</v>
      </c>
      <c r="V60" s="307">
        <f t="shared" si="17"/>
        <v>0</v>
      </c>
      <c r="W60" s="307">
        <f t="shared" si="17"/>
        <v>0</v>
      </c>
      <c r="X60" s="307">
        <f t="shared" si="17"/>
        <v>0</v>
      </c>
      <c r="Y60" s="307">
        <f t="shared" si="17"/>
        <v>0</v>
      </c>
      <c r="Z60" s="307">
        <f t="shared" si="17"/>
        <v>0</v>
      </c>
      <c r="AA60" s="307">
        <f t="shared" si="17"/>
        <v>0</v>
      </c>
      <c r="AB60" s="226">
        <f t="shared" ref="AB60:AZ60" si="18">-$B$28*(1+AB$40)*$B$19*365</f>
        <v>0</v>
      </c>
      <c r="AC60" s="226">
        <f t="shared" si="18"/>
        <v>0</v>
      </c>
      <c r="AD60" s="226">
        <f t="shared" si="18"/>
        <v>0</v>
      </c>
      <c r="AE60" s="226">
        <f t="shared" si="18"/>
        <v>0</v>
      </c>
      <c r="AF60" s="226">
        <f t="shared" si="18"/>
        <v>0</v>
      </c>
      <c r="AG60" s="226">
        <f t="shared" si="18"/>
        <v>0</v>
      </c>
      <c r="AH60" s="226">
        <f t="shared" si="18"/>
        <v>0</v>
      </c>
      <c r="AI60" s="226">
        <f t="shared" si="18"/>
        <v>0</v>
      </c>
      <c r="AJ60" s="226">
        <f t="shared" si="18"/>
        <v>0</v>
      </c>
      <c r="AK60" s="226">
        <f t="shared" si="18"/>
        <v>0</v>
      </c>
      <c r="AL60" s="226">
        <f t="shared" si="18"/>
        <v>0</v>
      </c>
      <c r="AM60" s="226">
        <f t="shared" si="18"/>
        <v>0</v>
      </c>
      <c r="AN60" s="226">
        <f t="shared" si="18"/>
        <v>0</v>
      </c>
      <c r="AO60" s="226">
        <f t="shared" si="18"/>
        <v>0</v>
      </c>
      <c r="AP60" s="226">
        <f t="shared" si="18"/>
        <v>0</v>
      </c>
      <c r="AQ60" s="226">
        <f t="shared" si="18"/>
        <v>0</v>
      </c>
      <c r="AR60" s="226">
        <f t="shared" si="18"/>
        <v>0</v>
      </c>
      <c r="AS60" s="226">
        <f t="shared" si="18"/>
        <v>0</v>
      </c>
      <c r="AT60" s="226">
        <f t="shared" si="18"/>
        <v>0</v>
      </c>
      <c r="AU60" s="226">
        <f t="shared" si="18"/>
        <v>0</v>
      </c>
      <c r="AV60" s="226">
        <f t="shared" si="18"/>
        <v>0</v>
      </c>
      <c r="AW60" s="226">
        <f t="shared" si="18"/>
        <v>0</v>
      </c>
      <c r="AX60" s="226">
        <f t="shared" si="18"/>
        <v>0</v>
      </c>
      <c r="AY60" s="226">
        <f t="shared" si="18"/>
        <v>0</v>
      </c>
      <c r="AZ60" s="226">
        <f t="shared" si="18"/>
        <v>0</v>
      </c>
    </row>
    <row r="61" spans="1:52" x14ac:dyDescent="0.25">
      <c r="A61" s="309" t="s">
        <v>450</v>
      </c>
      <c r="B61" s="307"/>
      <c r="C61" s="307">
        <f t="shared" ref="C61:AA61" si="19">-$B$29*(1+C$40)*12</f>
        <v>0</v>
      </c>
      <c r="D61" s="307">
        <f t="shared" si="19"/>
        <v>0</v>
      </c>
      <c r="E61" s="307">
        <f t="shared" si="19"/>
        <v>0</v>
      </c>
      <c r="F61" s="307">
        <f t="shared" si="19"/>
        <v>0</v>
      </c>
      <c r="G61" s="307">
        <f t="shared" si="19"/>
        <v>0</v>
      </c>
      <c r="H61" s="307">
        <f t="shared" si="19"/>
        <v>0</v>
      </c>
      <c r="I61" s="307">
        <f t="shared" si="19"/>
        <v>0</v>
      </c>
      <c r="J61" s="307">
        <f t="shared" si="19"/>
        <v>0</v>
      </c>
      <c r="K61" s="307">
        <f t="shared" si="19"/>
        <v>0</v>
      </c>
      <c r="L61" s="307">
        <f t="shared" si="19"/>
        <v>0</v>
      </c>
      <c r="M61" s="308">
        <f t="shared" si="19"/>
        <v>0</v>
      </c>
      <c r="N61" s="307">
        <f t="shared" si="19"/>
        <v>0</v>
      </c>
      <c r="O61" s="307">
        <f t="shared" si="19"/>
        <v>0</v>
      </c>
      <c r="P61" s="307">
        <f t="shared" si="19"/>
        <v>0</v>
      </c>
      <c r="Q61" s="307">
        <f t="shared" si="19"/>
        <v>0</v>
      </c>
      <c r="R61" s="307">
        <f t="shared" si="19"/>
        <v>0</v>
      </c>
      <c r="S61" s="307">
        <f t="shared" si="19"/>
        <v>0</v>
      </c>
      <c r="T61" s="307">
        <f t="shared" si="19"/>
        <v>0</v>
      </c>
      <c r="U61" s="307">
        <f t="shared" si="19"/>
        <v>0</v>
      </c>
      <c r="V61" s="307">
        <f t="shared" si="19"/>
        <v>0</v>
      </c>
      <c r="W61" s="307">
        <f t="shared" si="19"/>
        <v>0</v>
      </c>
      <c r="X61" s="307">
        <f t="shared" si="19"/>
        <v>0</v>
      </c>
      <c r="Y61" s="307">
        <f t="shared" si="19"/>
        <v>0</v>
      </c>
      <c r="Z61" s="307">
        <f t="shared" si="19"/>
        <v>0</v>
      </c>
      <c r="AA61" s="307">
        <f t="shared" si="19"/>
        <v>0</v>
      </c>
      <c r="AB61" s="226">
        <f t="shared" ref="AB61:AZ61" si="20">-$B$29*(1+AB$40)*12</f>
        <v>0</v>
      </c>
      <c r="AC61" s="226">
        <f t="shared" si="20"/>
        <v>0</v>
      </c>
      <c r="AD61" s="226">
        <f t="shared" si="20"/>
        <v>0</v>
      </c>
      <c r="AE61" s="226">
        <f t="shared" si="20"/>
        <v>0</v>
      </c>
      <c r="AF61" s="226">
        <f t="shared" si="20"/>
        <v>0</v>
      </c>
      <c r="AG61" s="226">
        <f t="shared" si="20"/>
        <v>0</v>
      </c>
      <c r="AH61" s="226">
        <f t="shared" si="20"/>
        <v>0</v>
      </c>
      <c r="AI61" s="226">
        <f t="shared" si="20"/>
        <v>0</v>
      </c>
      <c r="AJ61" s="226">
        <f t="shared" si="20"/>
        <v>0</v>
      </c>
      <c r="AK61" s="226">
        <f t="shared" si="20"/>
        <v>0</v>
      </c>
      <c r="AL61" s="226">
        <f t="shared" si="20"/>
        <v>0</v>
      </c>
      <c r="AM61" s="226">
        <f t="shared" si="20"/>
        <v>0</v>
      </c>
      <c r="AN61" s="226">
        <f t="shared" si="20"/>
        <v>0</v>
      </c>
      <c r="AO61" s="226">
        <f t="shared" si="20"/>
        <v>0</v>
      </c>
      <c r="AP61" s="226">
        <f t="shared" si="20"/>
        <v>0</v>
      </c>
      <c r="AQ61" s="226">
        <f t="shared" si="20"/>
        <v>0</v>
      </c>
      <c r="AR61" s="226">
        <f t="shared" si="20"/>
        <v>0</v>
      </c>
      <c r="AS61" s="226">
        <f t="shared" si="20"/>
        <v>0</v>
      </c>
      <c r="AT61" s="226">
        <f t="shared" si="20"/>
        <v>0</v>
      </c>
      <c r="AU61" s="226">
        <f t="shared" si="20"/>
        <v>0</v>
      </c>
      <c r="AV61" s="226">
        <f t="shared" si="20"/>
        <v>0</v>
      </c>
      <c r="AW61" s="226">
        <f t="shared" si="20"/>
        <v>0</v>
      </c>
      <c r="AX61" s="226">
        <f t="shared" si="20"/>
        <v>0</v>
      </c>
      <c r="AY61" s="226">
        <f t="shared" si="20"/>
        <v>0</v>
      </c>
      <c r="AZ61" s="226">
        <f t="shared" si="20"/>
        <v>0</v>
      </c>
    </row>
    <row r="62" spans="1:52" x14ac:dyDescent="0.25">
      <c r="A62" s="309" t="s">
        <v>477</v>
      </c>
      <c r="B62" s="307"/>
      <c r="C62" s="307">
        <f>-(($B$16+$B$17)*$B$19+($B$16+$B$17)*$B$19+SUM($B$64:C64))/2*$B26</f>
        <v>-603601.11899999995</v>
      </c>
      <c r="D62" s="307">
        <f>-(($B$16+$B$17)*$B$19+($B$16+$B$17)*$B$19+SUM($B$64:D64))/2*$B26</f>
        <v>-597504.13799999992</v>
      </c>
      <c r="E62" s="307">
        <f>-(($B$16+$B$17)*$B$19+($B$16+$B$17)*$B$19+SUM($B$64:E64))/2*$B26</f>
        <v>-591407.15700000001</v>
      </c>
      <c r="F62" s="307">
        <f>-(($B$16+$B$17)*$B$19+($B$16+$B$17)*$B$19+SUM($B$64:F64))/2*$B26</f>
        <v>-585310.17599999998</v>
      </c>
      <c r="G62" s="307">
        <f>-(($B$16+$B$17)*$B$19+($B$16+$B$17)*$B$19+SUM($B$64:G64))/2*$B26</f>
        <v>-579213.19499999995</v>
      </c>
      <c r="H62" s="307">
        <f>-(($B$16+$B$17)*$B$19+($B$16+$B$17)*$B$19+SUM($B$64:H64))/2*$B26</f>
        <v>-573116.21399999992</v>
      </c>
      <c r="I62" s="307">
        <f>-(($B$16+$B$17)*$B$19+($B$16+$B$17)*$B$19+SUM($B$64:I64))/2*$B26</f>
        <v>-567019.23300000001</v>
      </c>
      <c r="J62" s="307">
        <f>-(($B$16+$B$17)*$B$19+($B$16+$B$17)*$B$19+SUM($B$64:J64))/2*$B26</f>
        <v>-560922.25199999998</v>
      </c>
      <c r="K62" s="307">
        <f>-(($B$16+$B$17)*$B$19+($B$16+$B$17)*$B$19+SUM($B$64:K64))/2*$B26</f>
        <v>-554825.27099999995</v>
      </c>
      <c r="L62" s="307">
        <f>-(($B$16+$B$17)*$B$19+($B$16+$B$17)*$B$19+SUM($B$64:L64))/2*$B26</f>
        <v>-548728.28999999992</v>
      </c>
      <c r="M62" s="307">
        <f>-(($B$16+$B$17)*$B$19+($B$16+$B$17)*$B$19+SUM($B$64:M64))/2*$B26</f>
        <v>-542631.30900000001</v>
      </c>
      <c r="N62" s="307">
        <f>-(($B$16+$B$17)*$B$19+($B$16+$B$17)*$B$19+SUM($B$64:N64))/2*$B26</f>
        <v>-536534.32799999998</v>
      </c>
      <c r="O62" s="307">
        <f>-(($B$16+$B$17)*$B$19+($B$16+$B$17)*$B$19+SUM($B$64:O64))/2*$B26</f>
        <v>-530437.34699999995</v>
      </c>
      <c r="P62" s="307">
        <f>-(($B$16+$B$17)*$B$19+($B$16+$B$17)*$B$19+SUM($B$64:P64))/2*$B26</f>
        <v>-524340.36599999992</v>
      </c>
      <c r="Q62" s="307">
        <f>-(($B$16+$B$17)*$B$19+($B$16+$B$17)*$B$19+SUM($B$64:Q64))/2*$B26</f>
        <v>-518243.38499999995</v>
      </c>
      <c r="R62" s="307">
        <f>-(($B$16+$B$17)*$B$19+($B$16+$B$17)*$B$19+SUM($B$64:R64))/2*$B26</f>
        <v>-512146.40399999998</v>
      </c>
      <c r="S62" s="307">
        <f>-(($B$16+$B$17)*$B$19+($B$16+$B$17)*$B$19+SUM($B$64:S64))/2*$B26</f>
        <v>-506049.42299999995</v>
      </c>
      <c r="T62" s="307">
        <f>-(($B$16+$B$17)*$B$19+($B$16+$B$17)*$B$19+SUM($B$64:T64))/2*$B26</f>
        <v>-499952.44199999998</v>
      </c>
      <c r="U62" s="307">
        <f>-(($B$16+$B$17)*$B$19+($B$16+$B$17)*$B$19+SUM($B$64:U64))/2*$B26</f>
        <v>-493855.46099999995</v>
      </c>
      <c r="V62" s="307">
        <f>-(($B$16+$B$17)*$B$19+($B$16+$B$17)*$B$19+SUM($B$64:V64))/2*$B26</f>
        <v>-487758.48</v>
      </c>
      <c r="W62" s="307">
        <f>-(($B$16+$B$17)*$B$19+($B$16+$B$17)*$B$19+SUM($B$64:W64))/2*$B26</f>
        <v>-481661.49899999995</v>
      </c>
      <c r="X62" s="307">
        <f>-(($B$16+$B$17)*$B$19+($B$16+$B$17)*$B$19+SUM($B$64:X64))/2*$B26</f>
        <v>-475564.51799999998</v>
      </c>
      <c r="Y62" s="307">
        <f>-(($B$16+$B$17)*$B$19+($B$16+$B$17)*$B$19+SUM($B$64:Y64))/2*$B26</f>
        <v>-469467.53699999995</v>
      </c>
      <c r="Z62" s="307">
        <f>-(($B$16+$B$17)*$B$19+($B$16+$B$17)*$B$19+SUM($B$64:Z64))/2*$B26</f>
        <v>-463370.55599999998</v>
      </c>
      <c r="AA62" s="307">
        <f>-(($B$16+$B$17)*$B$19+($B$16+$B$17)*$B$19+SUM($B$64:AA64))/2*$B26</f>
        <v>-457273.57499999995</v>
      </c>
      <c r="AB62" s="226">
        <f>-(($B$16+$B$17)*$B$19+($B$16+$B$17)*$B$19+SUM($B$64:AB64))/2*$B26</f>
        <v>-451176.59399999998</v>
      </c>
      <c r="AC62" s="226">
        <f>-(($B$16+$B$17)*$B$19+($B$16+$B$17)*$B$19+SUM($B$64:AC64))/2*$B26</f>
        <v>-445079.61299999995</v>
      </c>
      <c r="AD62" s="226">
        <f>-(($B$16+$B$17)*$B$19+($B$16+$B$17)*$B$19+SUM($B$64:AD64))/2*$B26</f>
        <v>-438982.63199999998</v>
      </c>
      <c r="AE62" s="226">
        <f>-(($B$16+$B$17)*$B$19+($B$16+$B$17)*$B$19+SUM($B$64:AE64))/2*$B26</f>
        <v>-432885.65099999995</v>
      </c>
      <c r="AF62" s="226">
        <f>-(($B$16+$B$17)*$B$19+($B$16+$B$17)*$B$19+SUM($B$64:AF64))/2*$B26</f>
        <v>-426788.67</v>
      </c>
      <c r="AG62" s="226">
        <f>-(($B$16+$B$17)*$B$19+($B$16+$B$17)*$B$19+SUM($B$64:AG64))/2*$B26</f>
        <v>-420691.68899999995</v>
      </c>
      <c r="AH62" s="226">
        <f>-(($B$16+$B$17)*$B$19+($B$16+$B$17)*$B$19+SUM($B$64:AH64))/2*$B26</f>
        <v>-414594.70799999998</v>
      </c>
      <c r="AI62" s="226">
        <f>-(($B$16+$B$17)*$B$19+($B$16+$B$17)*$B$19+SUM($B$64:AI64))/2*$B26</f>
        <v>-408497.72699999996</v>
      </c>
      <c r="AJ62" s="226">
        <f>-(($B$16+$B$17)*$B$19+($B$16+$B$17)*$B$19+SUM($B$64:AJ64))/2*$B26</f>
        <v>-402400.74599999998</v>
      </c>
      <c r="AK62" s="226">
        <f>-(($B$16+$B$17)*$B$19+($B$16+$B$17)*$B$19+SUM($B$64:AK64))/2*$B26</f>
        <v>-396303.76499999996</v>
      </c>
      <c r="AL62" s="226">
        <f>-(($B$16+$B$17)*$B$19+($B$16+$B$17)*$B$19+SUM($B$64:AL64))/2*$B26</f>
        <v>-390206.78399999999</v>
      </c>
      <c r="AM62" s="226">
        <f>-(($B$16+$B$17)*$B$19+($B$16+$B$17)*$B$19+SUM($B$64:AM64))/2*$B26</f>
        <v>-384109.80299999996</v>
      </c>
      <c r="AN62" s="226">
        <f>-(($B$16+$B$17)*$B$19+($B$16+$B$17)*$B$19+SUM($B$64:AN64))/2*$B26</f>
        <v>-378012.82199999999</v>
      </c>
      <c r="AO62" s="226">
        <f>-(($B$16+$B$17)*$B$19+($B$16+$B$17)*$B$19+SUM($B$64:AO64))/2*$B26</f>
        <v>-371915.84099999996</v>
      </c>
      <c r="AP62" s="226">
        <f>-(($B$16+$B$17)*$B$19+($B$16+$B$17)*$B$19+SUM($B$64:AP64))/2*$B26</f>
        <v>-365818.86</v>
      </c>
      <c r="AQ62" s="226">
        <f>-(($B$16+$B$17)*$B$19+($B$16+$B$17)*$B$19+SUM($B$64:AQ64))/2*$B26</f>
        <v>-359721.87899999996</v>
      </c>
      <c r="AR62" s="226">
        <f>-(($B$16+$B$17)*$B$19+($B$16+$B$17)*$B$19+SUM($B$64:AR64))/2*$B26</f>
        <v>-353624.89799999999</v>
      </c>
      <c r="AS62" s="226">
        <f>-(($B$16+$B$17)*$B$19+($B$16+$B$17)*$B$19+SUM($B$64:AS64))/2*$B26</f>
        <v>-347527.91699999996</v>
      </c>
      <c r="AT62" s="226">
        <f>-(($B$16+$B$17)*$B$19+($B$16+$B$17)*$B$19+SUM($B$64:AT64))/2*$B26</f>
        <v>-341430.93599999999</v>
      </c>
      <c r="AU62" s="226">
        <f>-(($B$16+$B$17)*$B$19+($B$16+$B$17)*$B$19+SUM($B$64:AU64))/2*$B26</f>
        <v>-335333.95499999996</v>
      </c>
      <c r="AV62" s="226">
        <f>-(($B$16+$B$17)*$B$19+($B$16+$B$17)*$B$19+SUM($B$64:AV64))/2*$B26</f>
        <v>-329236.97399999999</v>
      </c>
      <c r="AW62" s="226">
        <f>-(($B$16+$B$17)*$B$19+($B$16+$B$17)*$B$19+SUM($B$64:AW64))/2*$B26</f>
        <v>-323139.99299999996</v>
      </c>
      <c r="AX62" s="226">
        <f>-(($B$16+$B$17)*$B$19+($B$16+$B$17)*$B$19+SUM($B$64:AX64))/2*$B26</f>
        <v>-317043.01199999999</v>
      </c>
      <c r="AY62" s="226">
        <f>-(($B$16+$B$17)*$B$19+($B$16+$B$17)*$B$19+SUM($B$64:AY64))/2*$B26</f>
        <v>-310946.03099999996</v>
      </c>
      <c r="AZ62" s="226">
        <f>-(($B$16+$B$17)*$B$19+($B$16+$B$17)*$B$19+SUM($B$64:AZ64))/2*$B26</f>
        <v>-304849.05</v>
      </c>
    </row>
    <row r="63" spans="1:52" s="214" customFormat="1" ht="14.25" x14ac:dyDescent="0.25">
      <c r="A63" s="310" t="s">
        <v>478</v>
      </c>
      <c r="B63" s="305">
        <f t="shared" ref="B63:AA63" si="21">B55+B56</f>
        <v>0</v>
      </c>
      <c r="C63" s="305">
        <f t="shared" si="21"/>
        <v>321579.84627777792</v>
      </c>
      <c r="D63" s="305">
        <f t="shared" si="21"/>
        <v>355430.98005555576</v>
      </c>
      <c r="E63" s="305">
        <f t="shared" si="21"/>
        <v>390114.40549999999</v>
      </c>
      <c r="F63" s="305">
        <f t="shared" si="21"/>
        <v>425657.03337500023</v>
      </c>
      <c r="G63" s="305">
        <f t="shared" si="21"/>
        <v>462083.03065625037</v>
      </c>
      <c r="H63" s="305">
        <f t="shared" si="21"/>
        <v>499418.89842593763</v>
      </c>
      <c r="I63" s="305">
        <f t="shared" si="21"/>
        <v>537691.93279871589</v>
      </c>
      <c r="J63" s="305">
        <f t="shared" si="21"/>
        <v>576930.2487726775</v>
      </c>
      <c r="K63" s="305">
        <f t="shared" si="21"/>
        <v>617162.80479585775</v>
      </c>
      <c r="L63" s="305">
        <f t="shared" si="21"/>
        <v>658419.42806973355</v>
      </c>
      <c r="M63" s="306">
        <f t="shared" si="21"/>
        <v>700730.84061182523</v>
      </c>
      <c r="N63" s="305">
        <f t="shared" si="21"/>
        <v>744128.68610018026</v>
      </c>
      <c r="O63" s="305">
        <f t="shared" si="21"/>
        <v>788645.55752318585</v>
      </c>
      <c r="P63" s="305">
        <f t="shared" si="21"/>
        <v>834315.02565888164</v>
      </c>
      <c r="Q63" s="305">
        <f t="shared" si="21"/>
        <v>881171.66840864788</v>
      </c>
      <c r="R63" s="305">
        <f t="shared" si="21"/>
        <v>929251.10101090721</v>
      </c>
      <c r="S63" s="305">
        <f t="shared" si="21"/>
        <v>978590.00716123474</v>
      </c>
      <c r="T63" s="305">
        <f t="shared" si="21"/>
        <v>1029226.1710660716</v>
      </c>
      <c r="U63" s="305">
        <f t="shared" si="21"/>
        <v>1081198.510458054</v>
      </c>
      <c r="V63" s="305">
        <f t="shared" si="21"/>
        <v>1134547.1106017954</v>
      </c>
      <c r="W63" s="305">
        <f t="shared" si="21"/>
        <v>1189313.2593198495</v>
      </c>
      <c r="X63" s="305">
        <f t="shared" si="21"/>
        <v>1245539.483069445</v>
      </c>
      <c r="Y63" s="305">
        <f t="shared" si="21"/>
        <v>1303269.5841015279</v>
      </c>
      <c r="Z63" s="305">
        <f t="shared" si="21"/>
        <v>1362548.678734574</v>
      </c>
      <c r="AA63" s="305">
        <f t="shared" si="21"/>
        <v>1423423.2367766113</v>
      </c>
      <c r="AB63" s="225">
        <f t="shared" ref="AB63:AZ63" si="22">AB55+AB56</f>
        <v>-451176.59399999998</v>
      </c>
      <c r="AC63" s="225">
        <f t="shared" si="22"/>
        <v>-445079.61299999995</v>
      </c>
      <c r="AD63" s="225">
        <f t="shared" si="22"/>
        <v>-438982.63199999998</v>
      </c>
      <c r="AE63" s="225">
        <f t="shared" si="22"/>
        <v>-432885.65099999995</v>
      </c>
      <c r="AF63" s="225">
        <f t="shared" si="22"/>
        <v>-426788.67</v>
      </c>
      <c r="AG63" s="225">
        <f t="shared" si="22"/>
        <v>-420691.68899999995</v>
      </c>
      <c r="AH63" s="225">
        <f t="shared" si="22"/>
        <v>-414594.70799999998</v>
      </c>
      <c r="AI63" s="225">
        <f t="shared" si="22"/>
        <v>-408497.72699999996</v>
      </c>
      <c r="AJ63" s="225">
        <f t="shared" si="22"/>
        <v>-402400.74599999998</v>
      </c>
      <c r="AK63" s="225">
        <f t="shared" si="22"/>
        <v>-396303.76499999996</v>
      </c>
      <c r="AL63" s="225">
        <f t="shared" si="22"/>
        <v>-390206.78399999999</v>
      </c>
      <c r="AM63" s="225">
        <f t="shared" si="22"/>
        <v>-384109.80299999996</v>
      </c>
      <c r="AN63" s="225">
        <f t="shared" si="22"/>
        <v>-378012.82199999999</v>
      </c>
      <c r="AO63" s="225">
        <f t="shared" si="22"/>
        <v>-371915.84099999996</v>
      </c>
      <c r="AP63" s="225">
        <f t="shared" si="22"/>
        <v>-365818.86</v>
      </c>
      <c r="AQ63" s="225">
        <f t="shared" si="22"/>
        <v>-359721.87899999996</v>
      </c>
      <c r="AR63" s="225">
        <f t="shared" si="22"/>
        <v>-353624.89799999999</v>
      </c>
      <c r="AS63" s="225">
        <f t="shared" si="22"/>
        <v>-347527.91699999996</v>
      </c>
      <c r="AT63" s="225">
        <f t="shared" si="22"/>
        <v>-341430.93599999999</v>
      </c>
      <c r="AU63" s="225">
        <f t="shared" si="22"/>
        <v>-335333.95499999996</v>
      </c>
      <c r="AV63" s="225">
        <f t="shared" si="22"/>
        <v>-329236.97399999999</v>
      </c>
      <c r="AW63" s="225">
        <f t="shared" si="22"/>
        <v>-323139.99299999996</v>
      </c>
      <c r="AX63" s="225">
        <f t="shared" si="22"/>
        <v>-317043.01199999999</v>
      </c>
      <c r="AY63" s="225">
        <f t="shared" si="22"/>
        <v>-310946.03099999996</v>
      </c>
      <c r="AZ63" s="225">
        <f t="shared" si="22"/>
        <v>-304849.05</v>
      </c>
    </row>
    <row r="64" spans="1:52" x14ac:dyDescent="0.25">
      <c r="A64" s="309" t="s">
        <v>479</v>
      </c>
      <c r="B64" s="307">
        <v>0</v>
      </c>
      <c r="C64" s="307">
        <f>IF($B$16-ABS(SUM($B$64:B64))&gt;0,-$B$16/$B$18,0)</f>
        <v>-554271</v>
      </c>
      <c r="D64" s="307">
        <f>IF($B$16-ABS(SUM($B$64:C64))&gt;0,-$B$16/$B$18,0)</f>
        <v>-554271</v>
      </c>
      <c r="E64" s="307">
        <f>IF($B$16-ABS(SUM($B$64:D64))&gt;0,-$B$16/$B$18,0)</f>
        <v>-554271</v>
      </c>
      <c r="F64" s="307">
        <f>IF($B$16-ABS(SUM($B$64:E64))&gt;0,-$B$16/$B$18,0)</f>
        <v>-554271</v>
      </c>
      <c r="G64" s="307">
        <f>IF($B$16-ABS(SUM($B$64:F64))&gt;0,-$B$16/$B$18,0)</f>
        <v>-554271</v>
      </c>
      <c r="H64" s="307">
        <f>IF($B$16-ABS(SUM($B$64:G64))&gt;0,-$B$16/$B$18,0)</f>
        <v>-554271</v>
      </c>
      <c r="I64" s="307">
        <f>IF($B$16-ABS(SUM($B$64:H64))&gt;0,-$B$16/$B$18,0)</f>
        <v>-554271</v>
      </c>
      <c r="J64" s="307">
        <f>IF($B$16-ABS(SUM($B$64:I64))&gt;0,-$B$16/$B$18,0)</f>
        <v>-554271</v>
      </c>
      <c r="K64" s="307">
        <f>IF($B$16-ABS(SUM($B$64:J64))&gt;0,-$B$16/$B$18,0)</f>
        <v>-554271</v>
      </c>
      <c r="L64" s="307">
        <f>IF($B$16-ABS(SUM($B$64:K64))&gt;0,-$B$16/$B$18,0)</f>
        <v>-554271</v>
      </c>
      <c r="M64" s="307">
        <f>IF($B$16-ABS(SUM($B$64:L64))&gt;0,-$B$16/$B$18,0)</f>
        <v>-554271</v>
      </c>
      <c r="N64" s="307">
        <f>IF($B$16-ABS(SUM($B$64:M64))&gt;0,-$B$16/$B$18,0)</f>
        <v>-554271</v>
      </c>
      <c r="O64" s="307">
        <f>IF($B$16-ABS(SUM($B$64:N64))&gt;0,-$B$16/$B$18,0)</f>
        <v>-554271</v>
      </c>
      <c r="P64" s="307">
        <f>IF($B$16-ABS(SUM($B$64:O64))&gt;0,-$B$16/$B$18,0)</f>
        <v>-554271</v>
      </c>
      <c r="Q64" s="307">
        <f>IF($B$16-ABS(SUM($B$64:P64))&gt;0,-$B$16/$B$18,0)</f>
        <v>-554271</v>
      </c>
      <c r="R64" s="307">
        <f>IF($B$16-ABS(SUM($B$64:Q64))&gt;0,-$B$16/$B$18,0)</f>
        <v>-554271</v>
      </c>
      <c r="S64" s="307">
        <f>IF($B$16-ABS(SUM($B$64:R64))&gt;0,-$B$16/$B$18,0)</f>
        <v>-554271</v>
      </c>
      <c r="T64" s="307">
        <f>IF($B$16-ABS(SUM($B$64:S64))&gt;0,-$B$16/$B$18,0)</f>
        <v>-554271</v>
      </c>
      <c r="U64" s="307">
        <f>IF($B$16-ABS(SUM($B$64:T64))&gt;0,-$B$16/$B$18,0)</f>
        <v>-554271</v>
      </c>
      <c r="V64" s="307">
        <f>IF($B$16-ABS(SUM($B$64:U64))&gt;0,-$B$16/$B$18,0)</f>
        <v>-554271</v>
      </c>
      <c r="W64" s="307">
        <f>IF($B$16-ABS(SUM($B$64:V64))&gt;0,-$B$16/$B$18,0)</f>
        <v>-554271</v>
      </c>
      <c r="X64" s="307">
        <f>IF($B$16-ABS(SUM($B$64:W64))&gt;0,-$B$16/$B$18,0)</f>
        <v>-554271</v>
      </c>
      <c r="Y64" s="307">
        <f>IF($B$16-ABS(SUM($B$64:X64))&gt;0,-$B$16/$B$18,0)</f>
        <v>-554271</v>
      </c>
      <c r="Z64" s="307">
        <f>IF($B$16-ABS(SUM($B$64:Y64))&gt;0,-$B$16/$B$18,0)</f>
        <v>-554271</v>
      </c>
      <c r="AA64" s="307">
        <f>IF($B$16-ABS(SUM($B$64:Z64))&gt;0,-$B$16/$B$18,0)</f>
        <v>-554271</v>
      </c>
      <c r="AB64" s="226">
        <f>IF($B$16-ABS(SUM($B$64:AA64))&gt;0,-$B$16/$B$18,0)</f>
        <v>-554271</v>
      </c>
      <c r="AC64" s="226">
        <f>IF($B$16-ABS(SUM($B$64:AB64))&gt;0,-$B$16/$B$18,0)</f>
        <v>-554271</v>
      </c>
      <c r="AD64" s="226">
        <f>IF($B$16-ABS(SUM($B$64:AC64))&gt;0,-$B$16/$B$18,0)</f>
        <v>-554271</v>
      </c>
      <c r="AE64" s="226">
        <f>IF($B$16-ABS(SUM($B$64:AD64))&gt;0,-$B$16/$B$18,0)</f>
        <v>-554271</v>
      </c>
      <c r="AF64" s="226">
        <f>IF($B$16-ABS(SUM($B$64:AE64))&gt;0,-$B$16/$B$18,0)</f>
        <v>-554271</v>
      </c>
      <c r="AG64" s="226">
        <f>IF($B$16-ABS(SUM($B$64:AF64))&gt;0,-$B$16/$B$18,0)</f>
        <v>-554271</v>
      </c>
      <c r="AH64" s="226">
        <f>IF($B$16-ABS(SUM($B$64:AG64))&gt;0,-$B$16/$B$18,0)</f>
        <v>-554271</v>
      </c>
      <c r="AI64" s="226">
        <f>IF($B$16-ABS(SUM($B$64:AH64))&gt;0,-$B$16/$B$18,0)</f>
        <v>-554271</v>
      </c>
      <c r="AJ64" s="226">
        <f>IF($B$16-ABS(SUM($B$64:AI64))&gt;0,-$B$16/$B$18,0)</f>
        <v>-554271</v>
      </c>
      <c r="AK64" s="226">
        <f>IF($B$16-ABS(SUM($B$64:AJ64))&gt;0,-$B$16/$B$18,0)</f>
        <v>-554271</v>
      </c>
      <c r="AL64" s="226">
        <f>IF($B$16-ABS(SUM($B$64:AK64))&gt;0,-$B$16/$B$18,0)</f>
        <v>-554271</v>
      </c>
      <c r="AM64" s="226">
        <f>IF($B$16-ABS(SUM($B$64:AL64))&gt;0,-$B$16/$B$18,0)</f>
        <v>-554271</v>
      </c>
      <c r="AN64" s="226">
        <f>IF($B$16-ABS(SUM($B$64:AM64))&gt;0,-$B$16/$B$18,0)</f>
        <v>-554271</v>
      </c>
      <c r="AO64" s="226">
        <f>IF($B$16-ABS(SUM($B$64:AN64))&gt;0,-$B$16/$B$18,0)</f>
        <v>-554271</v>
      </c>
      <c r="AP64" s="226">
        <f>IF($B$16-ABS(SUM($B$64:AO64))&gt;0,-$B$16/$B$18,0)</f>
        <v>-554271</v>
      </c>
      <c r="AQ64" s="226">
        <f>IF($B$16-ABS(SUM($B$64:AP64))&gt;0,-$B$16/$B$18,0)</f>
        <v>-554271</v>
      </c>
      <c r="AR64" s="226">
        <f>IF($B$16-ABS(SUM($B$64:AQ64))&gt;0,-$B$16/$B$18,0)</f>
        <v>-554271</v>
      </c>
      <c r="AS64" s="226">
        <f>IF($B$16-ABS(SUM($B$64:AR64))&gt;0,-$B$16/$B$18,0)</f>
        <v>-554271</v>
      </c>
      <c r="AT64" s="226">
        <f>IF($B$16-ABS(SUM($B$64:AS64))&gt;0,-$B$16/$B$18,0)</f>
        <v>-554271</v>
      </c>
      <c r="AU64" s="226">
        <f>IF($B$16-ABS(SUM($B$64:AT64))&gt;0,-$B$16/$B$18,0)</f>
        <v>-554271</v>
      </c>
      <c r="AV64" s="226">
        <f>IF($B$16-ABS(SUM($B$64:AU64))&gt;0,-$B$16/$B$18,0)</f>
        <v>-554271</v>
      </c>
      <c r="AW64" s="226">
        <f>IF($B$16-ABS(SUM($B$64:AV64))&gt;0,-$B$16/$B$18,0)</f>
        <v>-554271</v>
      </c>
      <c r="AX64" s="226">
        <f>IF($B$16-ABS(SUM($B$64:AW64))&gt;0,-$B$16/$B$18,0)</f>
        <v>-554271</v>
      </c>
      <c r="AY64" s="226">
        <f>IF($B$16-ABS(SUM($B$64:AX64))&gt;0,-$B$16/$B$18,0)</f>
        <v>-554271</v>
      </c>
      <c r="AZ64" s="226">
        <f>IF($B$16-ABS(SUM($B$64:AY64))&gt;0,-$B$16/$B$18,0)</f>
        <v>-554271</v>
      </c>
    </row>
    <row r="65" spans="1:52" s="214" customFormat="1" ht="14.25" x14ac:dyDescent="0.25">
      <c r="A65" s="310" t="s">
        <v>480</v>
      </c>
      <c r="B65" s="305">
        <f t="shared" ref="B65:AA65" si="23">B63+B64</f>
        <v>0</v>
      </c>
      <c r="C65" s="305">
        <f t="shared" si="23"/>
        <v>-232691.15372222208</v>
      </c>
      <c r="D65" s="305">
        <f t="shared" si="23"/>
        <v>-198840.01994444424</v>
      </c>
      <c r="E65" s="305">
        <f t="shared" si="23"/>
        <v>-164156.59450000001</v>
      </c>
      <c r="F65" s="305">
        <f t="shared" si="23"/>
        <v>-128613.96662499977</v>
      </c>
      <c r="G65" s="305">
        <f t="shared" si="23"/>
        <v>-92187.969343749632</v>
      </c>
      <c r="H65" s="305">
        <f t="shared" si="23"/>
        <v>-54852.10157406237</v>
      </c>
      <c r="I65" s="305">
        <f t="shared" si="23"/>
        <v>-16579.06720128411</v>
      </c>
      <c r="J65" s="305">
        <f t="shared" si="23"/>
        <v>22659.2487726775</v>
      </c>
      <c r="K65" s="305">
        <f t="shared" si="23"/>
        <v>62891.804795857752</v>
      </c>
      <c r="L65" s="305">
        <f t="shared" si="23"/>
        <v>104148.42806973355</v>
      </c>
      <c r="M65" s="306">
        <f t="shared" si="23"/>
        <v>146459.84061182523</v>
      </c>
      <c r="N65" s="305">
        <f t="shared" si="23"/>
        <v>189857.68610018026</v>
      </c>
      <c r="O65" s="305">
        <f t="shared" si="23"/>
        <v>234374.55752318585</v>
      </c>
      <c r="P65" s="305">
        <f t="shared" si="23"/>
        <v>280044.02565888164</v>
      </c>
      <c r="Q65" s="305">
        <f t="shared" si="23"/>
        <v>326900.66840864788</v>
      </c>
      <c r="R65" s="305">
        <f t="shared" si="23"/>
        <v>374980.10101090721</v>
      </c>
      <c r="S65" s="305">
        <f t="shared" si="23"/>
        <v>424319.00716123474</v>
      </c>
      <c r="T65" s="305">
        <f t="shared" si="23"/>
        <v>474955.17106607161</v>
      </c>
      <c r="U65" s="305">
        <f t="shared" si="23"/>
        <v>526927.51045805402</v>
      </c>
      <c r="V65" s="305">
        <f t="shared" si="23"/>
        <v>580276.11060179537</v>
      </c>
      <c r="W65" s="305">
        <f t="shared" si="23"/>
        <v>635042.25931984955</v>
      </c>
      <c r="X65" s="305">
        <f t="shared" si="23"/>
        <v>691268.48306944501</v>
      </c>
      <c r="Y65" s="305">
        <f t="shared" si="23"/>
        <v>748998.58410152793</v>
      </c>
      <c r="Z65" s="305">
        <f t="shared" si="23"/>
        <v>808277.678734574</v>
      </c>
      <c r="AA65" s="305">
        <f t="shared" si="23"/>
        <v>869152.2367766113</v>
      </c>
      <c r="AB65" s="225">
        <f t="shared" ref="AB65:AZ65" si="24">AB63+AB64</f>
        <v>-1005447.594</v>
      </c>
      <c r="AC65" s="225">
        <f t="shared" si="24"/>
        <v>-999350.6129999999</v>
      </c>
      <c r="AD65" s="225">
        <f t="shared" si="24"/>
        <v>-993253.63199999998</v>
      </c>
      <c r="AE65" s="225">
        <f t="shared" si="24"/>
        <v>-987156.65099999995</v>
      </c>
      <c r="AF65" s="225">
        <f t="shared" si="24"/>
        <v>-981059.66999999993</v>
      </c>
      <c r="AG65" s="225">
        <f t="shared" si="24"/>
        <v>-974962.68900000001</v>
      </c>
      <c r="AH65" s="225">
        <f t="shared" si="24"/>
        <v>-968865.70799999998</v>
      </c>
      <c r="AI65" s="225">
        <f t="shared" si="24"/>
        <v>-962768.72699999996</v>
      </c>
      <c r="AJ65" s="225">
        <f t="shared" si="24"/>
        <v>-956671.74600000004</v>
      </c>
      <c r="AK65" s="225">
        <f t="shared" si="24"/>
        <v>-950574.7649999999</v>
      </c>
      <c r="AL65" s="225">
        <f t="shared" si="24"/>
        <v>-944477.78399999999</v>
      </c>
      <c r="AM65" s="225">
        <f t="shared" si="24"/>
        <v>-938380.80299999996</v>
      </c>
      <c r="AN65" s="225">
        <f t="shared" si="24"/>
        <v>-932283.82199999993</v>
      </c>
      <c r="AO65" s="225">
        <f t="shared" si="24"/>
        <v>-926186.84100000001</v>
      </c>
      <c r="AP65" s="225">
        <f t="shared" si="24"/>
        <v>-920089.86</v>
      </c>
      <c r="AQ65" s="225">
        <f t="shared" si="24"/>
        <v>-913992.87899999996</v>
      </c>
      <c r="AR65" s="225">
        <f t="shared" si="24"/>
        <v>-907895.89800000004</v>
      </c>
      <c r="AS65" s="225">
        <f t="shared" si="24"/>
        <v>-901798.9169999999</v>
      </c>
      <c r="AT65" s="225">
        <f t="shared" si="24"/>
        <v>-895701.93599999999</v>
      </c>
      <c r="AU65" s="225">
        <f t="shared" si="24"/>
        <v>-889604.95499999996</v>
      </c>
      <c r="AV65" s="225">
        <f t="shared" si="24"/>
        <v>-883507.97399999993</v>
      </c>
      <c r="AW65" s="225">
        <f t="shared" si="24"/>
        <v>-877410.99300000002</v>
      </c>
      <c r="AX65" s="225">
        <f t="shared" si="24"/>
        <v>-871314.01199999999</v>
      </c>
      <c r="AY65" s="225">
        <f t="shared" si="24"/>
        <v>-865217.03099999996</v>
      </c>
      <c r="AZ65" s="225">
        <f t="shared" si="24"/>
        <v>-859120.05</v>
      </c>
    </row>
    <row r="66" spans="1:52" x14ac:dyDescent="0.25">
      <c r="A66" s="309" t="s">
        <v>481</v>
      </c>
      <c r="B66" s="307">
        <f t="shared" ref="B66:AA66" si="25">-B52</f>
        <v>0</v>
      </c>
      <c r="C66" s="307">
        <f t="shared" si="25"/>
        <v>0</v>
      </c>
      <c r="D66" s="307">
        <f t="shared" si="25"/>
        <v>0</v>
      </c>
      <c r="E66" s="307">
        <f t="shared" si="25"/>
        <v>0</v>
      </c>
      <c r="F66" s="307">
        <f t="shared" si="25"/>
        <v>0</v>
      </c>
      <c r="G66" s="307">
        <f t="shared" si="25"/>
        <v>0</v>
      </c>
      <c r="H66" s="307">
        <f t="shared" si="25"/>
        <v>0</v>
      </c>
      <c r="I66" s="307">
        <f t="shared" si="25"/>
        <v>0</v>
      </c>
      <c r="J66" s="307">
        <f t="shared" si="25"/>
        <v>0</v>
      </c>
      <c r="K66" s="307">
        <f t="shared" si="25"/>
        <v>0</v>
      </c>
      <c r="L66" s="307">
        <f t="shared" si="25"/>
        <v>0</v>
      </c>
      <c r="M66" s="308">
        <f t="shared" si="25"/>
        <v>0</v>
      </c>
      <c r="N66" s="307">
        <f t="shared" si="25"/>
        <v>0</v>
      </c>
      <c r="O66" s="307">
        <f t="shared" si="25"/>
        <v>0</v>
      </c>
      <c r="P66" s="307">
        <f t="shared" si="25"/>
        <v>0</v>
      </c>
      <c r="Q66" s="307">
        <f t="shared" si="25"/>
        <v>0</v>
      </c>
      <c r="R66" s="307">
        <f t="shared" si="25"/>
        <v>0</v>
      </c>
      <c r="S66" s="307">
        <f t="shared" si="25"/>
        <v>0</v>
      </c>
      <c r="T66" s="307">
        <f t="shared" si="25"/>
        <v>0</v>
      </c>
      <c r="U66" s="307">
        <f t="shared" si="25"/>
        <v>0</v>
      </c>
      <c r="V66" s="307">
        <f t="shared" si="25"/>
        <v>0</v>
      </c>
      <c r="W66" s="307">
        <f t="shared" si="25"/>
        <v>0</v>
      </c>
      <c r="X66" s="307">
        <f t="shared" si="25"/>
        <v>0</v>
      </c>
      <c r="Y66" s="307">
        <f t="shared" si="25"/>
        <v>0</v>
      </c>
      <c r="Z66" s="307">
        <f t="shared" si="25"/>
        <v>0</v>
      </c>
      <c r="AA66" s="307">
        <f t="shared" si="25"/>
        <v>0</v>
      </c>
      <c r="AB66" s="226">
        <f t="shared" ref="AB66:AZ66" si="26">-AB52</f>
        <v>0</v>
      </c>
      <c r="AC66" s="226">
        <f t="shared" si="26"/>
        <v>0</v>
      </c>
      <c r="AD66" s="226">
        <f t="shared" si="26"/>
        <v>0</v>
      </c>
      <c r="AE66" s="226">
        <f t="shared" si="26"/>
        <v>0</v>
      </c>
      <c r="AF66" s="226">
        <f t="shared" si="26"/>
        <v>0</v>
      </c>
      <c r="AG66" s="226">
        <f t="shared" si="26"/>
        <v>0</v>
      </c>
      <c r="AH66" s="226">
        <f t="shared" si="26"/>
        <v>0</v>
      </c>
      <c r="AI66" s="226">
        <f t="shared" si="26"/>
        <v>0</v>
      </c>
      <c r="AJ66" s="226">
        <f t="shared" si="26"/>
        <v>0</v>
      </c>
      <c r="AK66" s="226">
        <f t="shared" si="26"/>
        <v>0</v>
      </c>
      <c r="AL66" s="226">
        <f t="shared" si="26"/>
        <v>0</v>
      </c>
      <c r="AM66" s="226">
        <f t="shared" si="26"/>
        <v>0</v>
      </c>
      <c r="AN66" s="226">
        <f t="shared" si="26"/>
        <v>0</v>
      </c>
      <c r="AO66" s="226">
        <f t="shared" si="26"/>
        <v>0</v>
      </c>
      <c r="AP66" s="226">
        <f t="shared" si="26"/>
        <v>0</v>
      </c>
      <c r="AQ66" s="226">
        <f t="shared" si="26"/>
        <v>0</v>
      </c>
      <c r="AR66" s="226">
        <f t="shared" si="26"/>
        <v>0</v>
      </c>
      <c r="AS66" s="226">
        <f t="shared" si="26"/>
        <v>0</v>
      </c>
      <c r="AT66" s="226">
        <f t="shared" si="26"/>
        <v>0</v>
      </c>
      <c r="AU66" s="226">
        <f t="shared" si="26"/>
        <v>0</v>
      </c>
      <c r="AV66" s="226">
        <f t="shared" si="26"/>
        <v>0</v>
      </c>
      <c r="AW66" s="226">
        <f t="shared" si="26"/>
        <v>0</v>
      </c>
      <c r="AX66" s="226">
        <f t="shared" si="26"/>
        <v>0</v>
      </c>
      <c r="AY66" s="226">
        <f t="shared" si="26"/>
        <v>0</v>
      </c>
      <c r="AZ66" s="226">
        <f t="shared" si="26"/>
        <v>0</v>
      </c>
    </row>
    <row r="67" spans="1:52" s="214" customFormat="1" ht="14.25" x14ac:dyDescent="0.25">
      <c r="A67" s="310" t="s">
        <v>482</v>
      </c>
      <c r="B67" s="305">
        <f t="shared" ref="B67:AA67" si="27">B65+B66</f>
        <v>0</v>
      </c>
      <c r="C67" s="305">
        <f t="shared" si="27"/>
        <v>-232691.15372222208</v>
      </c>
      <c r="D67" s="305">
        <f t="shared" si="27"/>
        <v>-198840.01994444424</v>
      </c>
      <c r="E67" s="305">
        <f t="shared" si="27"/>
        <v>-164156.59450000001</v>
      </c>
      <c r="F67" s="305">
        <f t="shared" si="27"/>
        <v>-128613.96662499977</v>
      </c>
      <c r="G67" s="305">
        <f t="shared" si="27"/>
        <v>-92187.969343749632</v>
      </c>
      <c r="H67" s="305">
        <f t="shared" si="27"/>
        <v>-54852.10157406237</v>
      </c>
      <c r="I67" s="305">
        <f t="shared" si="27"/>
        <v>-16579.06720128411</v>
      </c>
      <c r="J67" s="305">
        <f t="shared" si="27"/>
        <v>22659.2487726775</v>
      </c>
      <c r="K67" s="305">
        <f t="shared" si="27"/>
        <v>62891.804795857752</v>
      </c>
      <c r="L67" s="305">
        <f t="shared" si="27"/>
        <v>104148.42806973355</v>
      </c>
      <c r="M67" s="306">
        <f t="shared" si="27"/>
        <v>146459.84061182523</v>
      </c>
      <c r="N67" s="305">
        <f t="shared" si="27"/>
        <v>189857.68610018026</v>
      </c>
      <c r="O67" s="305">
        <f t="shared" si="27"/>
        <v>234374.55752318585</v>
      </c>
      <c r="P67" s="305">
        <f t="shared" si="27"/>
        <v>280044.02565888164</v>
      </c>
      <c r="Q67" s="305">
        <f t="shared" si="27"/>
        <v>326900.66840864788</v>
      </c>
      <c r="R67" s="305">
        <f t="shared" si="27"/>
        <v>374980.10101090721</v>
      </c>
      <c r="S67" s="305">
        <f t="shared" si="27"/>
        <v>424319.00716123474</v>
      </c>
      <c r="T67" s="305">
        <f t="shared" si="27"/>
        <v>474955.17106607161</v>
      </c>
      <c r="U67" s="305">
        <f t="shared" si="27"/>
        <v>526927.51045805402</v>
      </c>
      <c r="V67" s="305">
        <f t="shared" si="27"/>
        <v>580276.11060179537</v>
      </c>
      <c r="W67" s="305">
        <f t="shared" si="27"/>
        <v>635042.25931984955</v>
      </c>
      <c r="X67" s="305">
        <f t="shared" si="27"/>
        <v>691268.48306944501</v>
      </c>
      <c r="Y67" s="305">
        <f t="shared" si="27"/>
        <v>748998.58410152793</v>
      </c>
      <c r="Z67" s="305">
        <f t="shared" si="27"/>
        <v>808277.678734574</v>
      </c>
      <c r="AA67" s="305">
        <f t="shared" si="27"/>
        <v>869152.2367766113</v>
      </c>
      <c r="AB67" s="225">
        <f t="shared" ref="AB67:AZ67" si="28">AB65+AB66</f>
        <v>-1005447.594</v>
      </c>
      <c r="AC67" s="225">
        <f t="shared" si="28"/>
        <v>-999350.6129999999</v>
      </c>
      <c r="AD67" s="225">
        <f t="shared" si="28"/>
        <v>-993253.63199999998</v>
      </c>
      <c r="AE67" s="225">
        <f t="shared" si="28"/>
        <v>-987156.65099999995</v>
      </c>
      <c r="AF67" s="225">
        <f t="shared" si="28"/>
        <v>-981059.66999999993</v>
      </c>
      <c r="AG67" s="225">
        <f t="shared" si="28"/>
        <v>-974962.68900000001</v>
      </c>
      <c r="AH67" s="225">
        <f t="shared" si="28"/>
        <v>-968865.70799999998</v>
      </c>
      <c r="AI67" s="225">
        <f t="shared" si="28"/>
        <v>-962768.72699999996</v>
      </c>
      <c r="AJ67" s="225">
        <f t="shared" si="28"/>
        <v>-956671.74600000004</v>
      </c>
      <c r="AK67" s="225">
        <f t="shared" si="28"/>
        <v>-950574.7649999999</v>
      </c>
      <c r="AL67" s="225">
        <f t="shared" si="28"/>
        <v>-944477.78399999999</v>
      </c>
      <c r="AM67" s="225">
        <f t="shared" si="28"/>
        <v>-938380.80299999996</v>
      </c>
      <c r="AN67" s="225">
        <f t="shared" si="28"/>
        <v>-932283.82199999993</v>
      </c>
      <c r="AO67" s="225">
        <f t="shared" si="28"/>
        <v>-926186.84100000001</v>
      </c>
      <c r="AP67" s="225">
        <f t="shared" si="28"/>
        <v>-920089.86</v>
      </c>
      <c r="AQ67" s="225">
        <f t="shared" si="28"/>
        <v>-913992.87899999996</v>
      </c>
      <c r="AR67" s="225">
        <f t="shared" si="28"/>
        <v>-907895.89800000004</v>
      </c>
      <c r="AS67" s="225">
        <f t="shared" si="28"/>
        <v>-901798.9169999999</v>
      </c>
      <c r="AT67" s="225">
        <f t="shared" si="28"/>
        <v>-895701.93599999999</v>
      </c>
      <c r="AU67" s="225">
        <f t="shared" si="28"/>
        <v>-889604.95499999996</v>
      </c>
      <c r="AV67" s="225">
        <f t="shared" si="28"/>
        <v>-883507.97399999993</v>
      </c>
      <c r="AW67" s="225">
        <f t="shared" si="28"/>
        <v>-877410.99300000002</v>
      </c>
      <c r="AX67" s="225">
        <f t="shared" si="28"/>
        <v>-871314.01199999999</v>
      </c>
      <c r="AY67" s="225">
        <f t="shared" si="28"/>
        <v>-865217.03099999996</v>
      </c>
      <c r="AZ67" s="225">
        <f t="shared" si="28"/>
        <v>-859120.05</v>
      </c>
    </row>
    <row r="68" spans="1:52" x14ac:dyDescent="0.25">
      <c r="A68" s="309" t="s">
        <v>449</v>
      </c>
      <c r="B68" s="307">
        <f t="shared" ref="B68:AA68" si="29">-B67*$B$27</f>
        <v>0</v>
      </c>
      <c r="C68" s="307">
        <f t="shared" si="29"/>
        <v>46538.230744444416</v>
      </c>
      <c r="D68" s="307">
        <f t="shared" si="29"/>
        <v>39768.00398888885</v>
      </c>
      <c r="E68" s="307">
        <f t="shared" si="29"/>
        <v>32831.318900000006</v>
      </c>
      <c r="F68" s="307">
        <f t="shared" si="29"/>
        <v>25722.793324999955</v>
      </c>
      <c r="G68" s="307">
        <f t="shared" si="29"/>
        <v>18437.593868749926</v>
      </c>
      <c r="H68" s="307">
        <f t="shared" si="29"/>
        <v>10970.420314812474</v>
      </c>
      <c r="I68" s="307">
        <f t="shared" si="29"/>
        <v>3315.8134402568221</v>
      </c>
      <c r="J68" s="307">
        <f t="shared" si="29"/>
        <v>-4531.8497545355003</v>
      </c>
      <c r="K68" s="307">
        <f t="shared" si="29"/>
        <v>-12578.36095917155</v>
      </c>
      <c r="L68" s="307">
        <f t="shared" si="29"/>
        <v>-20829.685613946713</v>
      </c>
      <c r="M68" s="308">
        <f t="shared" si="29"/>
        <v>-29291.968122365048</v>
      </c>
      <c r="N68" s="307">
        <f t="shared" si="29"/>
        <v>-37971.537220036051</v>
      </c>
      <c r="O68" s="307">
        <f t="shared" si="29"/>
        <v>-46874.911504637173</v>
      </c>
      <c r="P68" s="307">
        <f t="shared" si="29"/>
        <v>-56008.805131776331</v>
      </c>
      <c r="Q68" s="307">
        <f t="shared" si="29"/>
        <v>-65380.133681729581</v>
      </c>
      <c r="R68" s="307">
        <f t="shared" si="29"/>
        <v>-74996.020202181448</v>
      </c>
      <c r="S68" s="307">
        <f t="shared" si="29"/>
        <v>-84863.801432246953</v>
      </c>
      <c r="T68" s="307">
        <f t="shared" si="29"/>
        <v>-94991.034213214327</v>
      </c>
      <c r="U68" s="307">
        <f t="shared" si="29"/>
        <v>-105385.5020916108</v>
      </c>
      <c r="V68" s="307">
        <f t="shared" si="29"/>
        <v>-116055.22212035907</v>
      </c>
      <c r="W68" s="307">
        <f t="shared" si="29"/>
        <v>-127008.45186396991</v>
      </c>
      <c r="X68" s="307">
        <f t="shared" si="29"/>
        <v>-138253.69661388901</v>
      </c>
      <c r="Y68" s="307">
        <f t="shared" si="29"/>
        <v>-149799.71682030559</v>
      </c>
      <c r="Z68" s="307">
        <f t="shared" si="29"/>
        <v>-161655.5357469148</v>
      </c>
      <c r="AA68" s="307">
        <f t="shared" si="29"/>
        <v>-173830.44735532228</v>
      </c>
      <c r="AB68" s="226">
        <f t="shared" ref="AB68:AZ68" si="30">-AB67*$B$27</f>
        <v>201089.51880000002</v>
      </c>
      <c r="AC68" s="226">
        <f t="shared" si="30"/>
        <v>199870.1226</v>
      </c>
      <c r="AD68" s="226">
        <f t="shared" si="30"/>
        <v>198650.72640000001</v>
      </c>
      <c r="AE68" s="226">
        <f t="shared" si="30"/>
        <v>197431.3302</v>
      </c>
      <c r="AF68" s="226">
        <f t="shared" si="30"/>
        <v>196211.93400000001</v>
      </c>
      <c r="AG68" s="226">
        <f t="shared" si="30"/>
        <v>194992.53780000002</v>
      </c>
      <c r="AH68" s="226">
        <f t="shared" si="30"/>
        <v>193773.1416</v>
      </c>
      <c r="AI68" s="226">
        <f t="shared" si="30"/>
        <v>192553.74540000001</v>
      </c>
      <c r="AJ68" s="226">
        <f t="shared" si="30"/>
        <v>191334.34920000003</v>
      </c>
      <c r="AK68" s="226">
        <f t="shared" si="30"/>
        <v>190114.95299999998</v>
      </c>
      <c r="AL68" s="226">
        <f t="shared" si="30"/>
        <v>188895.55680000002</v>
      </c>
      <c r="AM68" s="226">
        <f t="shared" si="30"/>
        <v>187676.1606</v>
      </c>
      <c r="AN68" s="226">
        <f t="shared" si="30"/>
        <v>186456.76439999999</v>
      </c>
      <c r="AO68" s="226">
        <f t="shared" si="30"/>
        <v>185237.36820000003</v>
      </c>
      <c r="AP68" s="226">
        <f t="shared" si="30"/>
        <v>184017.97200000001</v>
      </c>
      <c r="AQ68" s="226">
        <f t="shared" si="30"/>
        <v>182798.57579999999</v>
      </c>
      <c r="AR68" s="226">
        <f t="shared" si="30"/>
        <v>181579.17960000003</v>
      </c>
      <c r="AS68" s="226">
        <f t="shared" si="30"/>
        <v>180359.78339999999</v>
      </c>
      <c r="AT68" s="226">
        <f t="shared" si="30"/>
        <v>179140.3872</v>
      </c>
      <c r="AU68" s="226">
        <f t="shared" si="30"/>
        <v>177920.99100000001</v>
      </c>
      <c r="AV68" s="226">
        <f t="shared" si="30"/>
        <v>176701.59479999999</v>
      </c>
      <c r="AW68" s="226">
        <f t="shared" si="30"/>
        <v>175482.1986</v>
      </c>
      <c r="AX68" s="226">
        <f t="shared" si="30"/>
        <v>174262.80240000002</v>
      </c>
      <c r="AY68" s="226">
        <f t="shared" si="30"/>
        <v>173043.4062</v>
      </c>
      <c r="AZ68" s="226">
        <f t="shared" si="30"/>
        <v>171824.01</v>
      </c>
    </row>
    <row r="69" spans="1:52" ht="16.5" thickBot="1" x14ac:dyDescent="0.3">
      <c r="A69" s="311" t="s">
        <v>483</v>
      </c>
      <c r="B69" s="312">
        <f t="shared" ref="B69:AA69" si="31">B67+B68</f>
        <v>0</v>
      </c>
      <c r="C69" s="312">
        <f t="shared" si="31"/>
        <v>-186152.92297777766</v>
      </c>
      <c r="D69" s="312">
        <f t="shared" si="31"/>
        <v>-159072.0159555554</v>
      </c>
      <c r="E69" s="312">
        <f t="shared" si="31"/>
        <v>-131325.27559999999</v>
      </c>
      <c r="F69" s="312">
        <f t="shared" si="31"/>
        <v>-102891.17329999982</v>
      </c>
      <c r="G69" s="312">
        <f t="shared" si="31"/>
        <v>-73750.375474999702</v>
      </c>
      <c r="H69" s="312">
        <f t="shared" si="31"/>
        <v>-43881.681259249897</v>
      </c>
      <c r="I69" s="312">
        <f t="shared" si="31"/>
        <v>-13263.253761027288</v>
      </c>
      <c r="J69" s="312">
        <f t="shared" si="31"/>
        <v>18127.399018142001</v>
      </c>
      <c r="K69" s="312">
        <f t="shared" si="31"/>
        <v>50313.443836686201</v>
      </c>
      <c r="L69" s="312">
        <f t="shared" si="31"/>
        <v>83318.742455786836</v>
      </c>
      <c r="M69" s="313">
        <f t="shared" si="31"/>
        <v>117167.87248946019</v>
      </c>
      <c r="N69" s="312">
        <f t="shared" si="31"/>
        <v>151886.1488801442</v>
      </c>
      <c r="O69" s="312">
        <f t="shared" si="31"/>
        <v>187499.64601854869</v>
      </c>
      <c r="P69" s="312">
        <f t="shared" si="31"/>
        <v>224035.22052710532</v>
      </c>
      <c r="Q69" s="312">
        <f t="shared" si="31"/>
        <v>261520.5347269183</v>
      </c>
      <c r="R69" s="312">
        <f t="shared" si="31"/>
        <v>299984.08080872579</v>
      </c>
      <c r="S69" s="312">
        <f t="shared" si="31"/>
        <v>339455.20572898781</v>
      </c>
      <c r="T69" s="312">
        <f t="shared" si="31"/>
        <v>379964.13685285731</v>
      </c>
      <c r="U69" s="312">
        <f t="shared" si="31"/>
        <v>421542.00836644322</v>
      </c>
      <c r="V69" s="312">
        <f t="shared" si="31"/>
        <v>464220.8884814363</v>
      </c>
      <c r="W69" s="312">
        <f t="shared" si="31"/>
        <v>508033.80745587964</v>
      </c>
      <c r="X69" s="312">
        <f t="shared" si="31"/>
        <v>553014.78645555605</v>
      </c>
      <c r="Y69" s="312">
        <f t="shared" si="31"/>
        <v>599198.86728122237</v>
      </c>
      <c r="Z69" s="312">
        <f t="shared" si="31"/>
        <v>646622.1429876592</v>
      </c>
      <c r="AA69" s="312">
        <f t="shared" si="31"/>
        <v>695321.789421289</v>
      </c>
      <c r="AB69" s="227">
        <f t="shared" ref="AB69:AZ69" si="32">AB67+AB68</f>
        <v>-804358.07520000008</v>
      </c>
      <c r="AC69" s="227">
        <f t="shared" si="32"/>
        <v>-799480.49039999989</v>
      </c>
      <c r="AD69" s="227">
        <f t="shared" si="32"/>
        <v>-794602.90559999994</v>
      </c>
      <c r="AE69" s="227">
        <f t="shared" si="32"/>
        <v>-789725.32079999999</v>
      </c>
      <c r="AF69" s="227">
        <f t="shared" si="32"/>
        <v>-784847.73599999992</v>
      </c>
      <c r="AG69" s="227">
        <f t="shared" si="32"/>
        <v>-779970.15119999996</v>
      </c>
      <c r="AH69" s="227">
        <f t="shared" si="32"/>
        <v>-775092.56640000001</v>
      </c>
      <c r="AI69" s="227">
        <f t="shared" si="32"/>
        <v>-770214.98159999994</v>
      </c>
      <c r="AJ69" s="227">
        <f t="shared" si="32"/>
        <v>-765337.39679999999</v>
      </c>
      <c r="AK69" s="227">
        <f t="shared" si="32"/>
        <v>-760459.81199999992</v>
      </c>
      <c r="AL69" s="227">
        <f t="shared" si="32"/>
        <v>-755582.22719999996</v>
      </c>
      <c r="AM69" s="227">
        <f t="shared" si="32"/>
        <v>-750704.64240000001</v>
      </c>
      <c r="AN69" s="227">
        <f t="shared" si="32"/>
        <v>-745827.05759999994</v>
      </c>
      <c r="AO69" s="227">
        <f t="shared" si="32"/>
        <v>-740949.47279999999</v>
      </c>
      <c r="AP69" s="227">
        <f t="shared" si="32"/>
        <v>-736071.88800000004</v>
      </c>
      <c r="AQ69" s="227">
        <f t="shared" si="32"/>
        <v>-731194.30319999997</v>
      </c>
      <c r="AR69" s="227">
        <f t="shared" si="32"/>
        <v>-726316.71840000001</v>
      </c>
      <c r="AS69" s="227">
        <f t="shared" si="32"/>
        <v>-721439.13359999994</v>
      </c>
      <c r="AT69" s="227">
        <f t="shared" si="32"/>
        <v>-716561.54879999999</v>
      </c>
      <c r="AU69" s="227">
        <f t="shared" si="32"/>
        <v>-711683.96399999992</v>
      </c>
      <c r="AV69" s="227">
        <f t="shared" si="32"/>
        <v>-706806.37919999997</v>
      </c>
      <c r="AW69" s="227">
        <f t="shared" si="32"/>
        <v>-701928.79440000001</v>
      </c>
      <c r="AX69" s="227">
        <f t="shared" si="32"/>
        <v>-697051.20959999994</v>
      </c>
      <c r="AY69" s="227">
        <f t="shared" si="32"/>
        <v>-692173.62479999999</v>
      </c>
      <c r="AZ69" s="227">
        <f t="shared" si="32"/>
        <v>-687296.04</v>
      </c>
    </row>
    <row r="70" spans="1:52" s="229" customFormat="1" ht="16.5" thickBot="1" x14ac:dyDescent="0.3">
      <c r="A70" s="314"/>
      <c r="B70" s="315">
        <v>0</v>
      </c>
      <c r="C70" s="315">
        <v>1</v>
      </c>
      <c r="D70" s="315">
        <f>C70+1</f>
        <v>2</v>
      </c>
      <c r="E70" s="315">
        <f t="shared" ref="E70:AA70" si="33">D70+1</f>
        <v>3</v>
      </c>
      <c r="F70" s="315">
        <f t="shared" si="33"/>
        <v>4</v>
      </c>
      <c r="G70" s="315">
        <f t="shared" si="33"/>
        <v>5</v>
      </c>
      <c r="H70" s="315">
        <f t="shared" si="33"/>
        <v>6</v>
      </c>
      <c r="I70" s="315">
        <f t="shared" si="33"/>
        <v>7</v>
      </c>
      <c r="J70" s="315">
        <f t="shared" si="33"/>
        <v>8</v>
      </c>
      <c r="K70" s="315">
        <f t="shared" si="33"/>
        <v>9</v>
      </c>
      <c r="L70" s="315">
        <f t="shared" si="33"/>
        <v>10</v>
      </c>
      <c r="M70" s="316">
        <f t="shared" si="33"/>
        <v>11</v>
      </c>
      <c r="N70" s="315">
        <f t="shared" si="33"/>
        <v>12</v>
      </c>
      <c r="O70" s="315">
        <f t="shared" si="33"/>
        <v>13</v>
      </c>
      <c r="P70" s="315">
        <f t="shared" si="33"/>
        <v>14</v>
      </c>
      <c r="Q70" s="315">
        <f t="shared" si="33"/>
        <v>15</v>
      </c>
      <c r="R70" s="315">
        <f t="shared" si="33"/>
        <v>16</v>
      </c>
      <c r="S70" s="315">
        <f t="shared" si="33"/>
        <v>17</v>
      </c>
      <c r="T70" s="315">
        <f t="shared" si="33"/>
        <v>18</v>
      </c>
      <c r="U70" s="315">
        <f t="shared" si="33"/>
        <v>19</v>
      </c>
      <c r="V70" s="315">
        <f t="shared" si="33"/>
        <v>20</v>
      </c>
      <c r="W70" s="315">
        <f t="shared" si="33"/>
        <v>21</v>
      </c>
      <c r="X70" s="315">
        <f t="shared" si="33"/>
        <v>22</v>
      </c>
      <c r="Y70" s="315">
        <f t="shared" si="33"/>
        <v>23</v>
      </c>
      <c r="Z70" s="315">
        <f t="shared" si="33"/>
        <v>24</v>
      </c>
      <c r="AA70" s="315">
        <f t="shared" si="33"/>
        <v>25</v>
      </c>
      <c r="AB70" s="228">
        <f t="shared" ref="AB70:AZ70" si="34">AA70+1</f>
        <v>26</v>
      </c>
      <c r="AC70" s="228">
        <f t="shared" si="34"/>
        <v>27</v>
      </c>
      <c r="AD70" s="228">
        <f t="shared" si="34"/>
        <v>28</v>
      </c>
      <c r="AE70" s="228">
        <f t="shared" si="34"/>
        <v>29</v>
      </c>
      <c r="AF70" s="228">
        <f t="shared" si="34"/>
        <v>30</v>
      </c>
      <c r="AG70" s="228">
        <f t="shared" si="34"/>
        <v>31</v>
      </c>
      <c r="AH70" s="228">
        <f t="shared" si="34"/>
        <v>32</v>
      </c>
      <c r="AI70" s="228">
        <f t="shared" si="34"/>
        <v>33</v>
      </c>
      <c r="AJ70" s="228">
        <f t="shared" si="34"/>
        <v>34</v>
      </c>
      <c r="AK70" s="228">
        <f t="shared" si="34"/>
        <v>35</v>
      </c>
      <c r="AL70" s="228">
        <f t="shared" si="34"/>
        <v>36</v>
      </c>
      <c r="AM70" s="228">
        <f t="shared" si="34"/>
        <v>37</v>
      </c>
      <c r="AN70" s="228">
        <f t="shared" si="34"/>
        <v>38</v>
      </c>
      <c r="AO70" s="228">
        <f t="shared" si="34"/>
        <v>39</v>
      </c>
      <c r="AP70" s="228">
        <f t="shared" si="34"/>
        <v>40</v>
      </c>
      <c r="AQ70" s="228">
        <f t="shared" si="34"/>
        <v>41</v>
      </c>
      <c r="AR70" s="228">
        <f t="shared" si="34"/>
        <v>42</v>
      </c>
      <c r="AS70" s="228">
        <f t="shared" si="34"/>
        <v>43</v>
      </c>
      <c r="AT70" s="228">
        <f t="shared" si="34"/>
        <v>44</v>
      </c>
      <c r="AU70" s="228">
        <f t="shared" si="34"/>
        <v>45</v>
      </c>
      <c r="AV70" s="228">
        <f t="shared" si="34"/>
        <v>46</v>
      </c>
      <c r="AW70" s="228">
        <f t="shared" si="34"/>
        <v>47</v>
      </c>
      <c r="AX70" s="228">
        <f t="shared" si="34"/>
        <v>48</v>
      </c>
      <c r="AY70" s="228">
        <f t="shared" si="34"/>
        <v>49</v>
      </c>
      <c r="AZ70" s="228">
        <f t="shared" si="34"/>
        <v>50</v>
      </c>
    </row>
    <row r="71" spans="1:52" ht="31.5" x14ac:dyDescent="0.25">
      <c r="A71" s="293" t="s">
        <v>484</v>
      </c>
      <c r="B71" s="281" t="str">
        <f>B38</f>
        <v>Год окончания строительства 2023</v>
      </c>
      <c r="C71" s="281">
        <f t="shared" ref="C71:AA71" si="35">C38</f>
        <v>2024</v>
      </c>
      <c r="D71" s="281">
        <f t="shared" si="35"/>
        <v>2025</v>
      </c>
      <c r="E71" s="281">
        <f t="shared" si="35"/>
        <v>2026</v>
      </c>
      <c r="F71" s="281">
        <f t="shared" si="35"/>
        <v>2027</v>
      </c>
      <c r="G71" s="281">
        <f t="shared" si="35"/>
        <v>2028</v>
      </c>
      <c r="H71" s="281">
        <f t="shared" si="35"/>
        <v>2029</v>
      </c>
      <c r="I71" s="281">
        <f t="shared" si="35"/>
        <v>2030</v>
      </c>
      <c r="J71" s="281">
        <f t="shared" si="35"/>
        <v>2031</v>
      </c>
      <c r="K71" s="281">
        <f t="shared" si="35"/>
        <v>2032</v>
      </c>
      <c r="L71" s="281">
        <f t="shared" si="35"/>
        <v>2033</v>
      </c>
      <c r="M71" s="294">
        <f t="shared" si="35"/>
        <v>2034</v>
      </c>
      <c r="N71" s="281">
        <f t="shared" si="35"/>
        <v>2035</v>
      </c>
      <c r="O71" s="281">
        <f t="shared" si="35"/>
        <v>2036</v>
      </c>
      <c r="P71" s="281">
        <f t="shared" si="35"/>
        <v>2037</v>
      </c>
      <c r="Q71" s="281">
        <f t="shared" si="35"/>
        <v>2038</v>
      </c>
      <c r="R71" s="281">
        <f t="shared" si="35"/>
        <v>2039</v>
      </c>
      <c r="S71" s="281">
        <f t="shared" si="35"/>
        <v>2040</v>
      </c>
      <c r="T71" s="281">
        <f t="shared" si="35"/>
        <v>2041</v>
      </c>
      <c r="U71" s="281">
        <f t="shared" si="35"/>
        <v>2042</v>
      </c>
      <c r="V71" s="281">
        <f t="shared" si="35"/>
        <v>2043</v>
      </c>
      <c r="W71" s="281">
        <f t="shared" si="35"/>
        <v>2044</v>
      </c>
      <c r="X71" s="281">
        <f t="shared" si="35"/>
        <v>2045</v>
      </c>
      <c r="Y71" s="281">
        <f t="shared" si="35"/>
        <v>2046</v>
      </c>
      <c r="Z71" s="281">
        <f t="shared" si="35"/>
        <v>2047</v>
      </c>
      <c r="AA71" s="281">
        <f t="shared" si="35"/>
        <v>2048</v>
      </c>
      <c r="AB71" s="218">
        <f t="shared" ref="AB71:AZ71" si="36">AB38</f>
        <v>2049</v>
      </c>
      <c r="AC71" s="218">
        <f t="shared" si="36"/>
        <v>2050</v>
      </c>
      <c r="AD71" s="218">
        <f t="shared" si="36"/>
        <v>2051</v>
      </c>
      <c r="AE71" s="218">
        <f t="shared" si="36"/>
        <v>2052</v>
      </c>
      <c r="AF71" s="218">
        <f t="shared" si="36"/>
        <v>2053</v>
      </c>
      <c r="AG71" s="218">
        <f t="shared" si="36"/>
        <v>2054</v>
      </c>
      <c r="AH71" s="218">
        <f t="shared" si="36"/>
        <v>2055</v>
      </c>
      <c r="AI71" s="218">
        <f t="shared" si="36"/>
        <v>2056</v>
      </c>
      <c r="AJ71" s="218">
        <f t="shared" si="36"/>
        <v>2057</v>
      </c>
      <c r="AK71" s="218">
        <f t="shared" si="36"/>
        <v>2058</v>
      </c>
      <c r="AL71" s="218">
        <f t="shared" si="36"/>
        <v>2059</v>
      </c>
      <c r="AM71" s="218">
        <f t="shared" si="36"/>
        <v>2060</v>
      </c>
      <c r="AN71" s="218">
        <f t="shared" si="36"/>
        <v>2061</v>
      </c>
      <c r="AO71" s="218">
        <f t="shared" si="36"/>
        <v>2062</v>
      </c>
      <c r="AP71" s="218">
        <f t="shared" si="36"/>
        <v>2063</v>
      </c>
      <c r="AQ71" s="218">
        <f t="shared" si="36"/>
        <v>2064</v>
      </c>
      <c r="AR71" s="218">
        <f t="shared" si="36"/>
        <v>2065</v>
      </c>
      <c r="AS71" s="218">
        <f t="shared" si="36"/>
        <v>2066</v>
      </c>
      <c r="AT71" s="218">
        <f t="shared" si="36"/>
        <v>2067</v>
      </c>
      <c r="AU71" s="218">
        <f t="shared" si="36"/>
        <v>2068</v>
      </c>
      <c r="AV71" s="218">
        <f t="shared" si="36"/>
        <v>2069</v>
      </c>
      <c r="AW71" s="218">
        <f t="shared" si="36"/>
        <v>2070</v>
      </c>
      <c r="AX71" s="218">
        <f t="shared" si="36"/>
        <v>2071</v>
      </c>
      <c r="AY71" s="218">
        <f t="shared" si="36"/>
        <v>2072</v>
      </c>
      <c r="AZ71" s="218">
        <f t="shared" si="36"/>
        <v>2073</v>
      </c>
    </row>
    <row r="72" spans="1:52" s="214" customFormat="1" ht="14.25" x14ac:dyDescent="0.25">
      <c r="A72" s="304" t="s">
        <v>480</v>
      </c>
      <c r="B72" s="305">
        <f t="shared" ref="B72:AA72" si="37">B65</f>
        <v>0</v>
      </c>
      <c r="C72" s="305">
        <f t="shared" si="37"/>
        <v>-232691.15372222208</v>
      </c>
      <c r="D72" s="305">
        <f t="shared" si="37"/>
        <v>-198840.01994444424</v>
      </c>
      <c r="E72" s="305">
        <f t="shared" si="37"/>
        <v>-164156.59450000001</v>
      </c>
      <c r="F72" s="305">
        <f t="shared" si="37"/>
        <v>-128613.96662499977</v>
      </c>
      <c r="G72" s="305">
        <f t="shared" si="37"/>
        <v>-92187.969343749632</v>
      </c>
      <c r="H72" s="305">
        <f t="shared" si="37"/>
        <v>-54852.10157406237</v>
      </c>
      <c r="I72" s="305">
        <f t="shared" si="37"/>
        <v>-16579.06720128411</v>
      </c>
      <c r="J72" s="305">
        <f t="shared" si="37"/>
        <v>22659.2487726775</v>
      </c>
      <c r="K72" s="305">
        <f t="shared" si="37"/>
        <v>62891.804795857752</v>
      </c>
      <c r="L72" s="305">
        <f t="shared" si="37"/>
        <v>104148.42806973355</v>
      </c>
      <c r="M72" s="306">
        <f t="shared" si="37"/>
        <v>146459.84061182523</v>
      </c>
      <c r="N72" s="305">
        <f t="shared" si="37"/>
        <v>189857.68610018026</v>
      </c>
      <c r="O72" s="305">
        <f t="shared" si="37"/>
        <v>234374.55752318585</v>
      </c>
      <c r="P72" s="305">
        <f t="shared" si="37"/>
        <v>280044.02565888164</v>
      </c>
      <c r="Q72" s="305">
        <f t="shared" si="37"/>
        <v>326900.66840864788</v>
      </c>
      <c r="R72" s="305">
        <f t="shared" si="37"/>
        <v>374980.10101090721</v>
      </c>
      <c r="S72" s="305">
        <f t="shared" si="37"/>
        <v>424319.00716123474</v>
      </c>
      <c r="T72" s="305">
        <f t="shared" si="37"/>
        <v>474955.17106607161</v>
      </c>
      <c r="U72" s="305">
        <f t="shared" si="37"/>
        <v>526927.51045805402</v>
      </c>
      <c r="V72" s="305">
        <f t="shared" si="37"/>
        <v>580276.11060179537</v>
      </c>
      <c r="W72" s="305">
        <f t="shared" si="37"/>
        <v>635042.25931984955</v>
      </c>
      <c r="X72" s="305">
        <f t="shared" si="37"/>
        <v>691268.48306944501</v>
      </c>
      <c r="Y72" s="305">
        <f t="shared" si="37"/>
        <v>748998.58410152793</v>
      </c>
      <c r="Z72" s="305">
        <f t="shared" si="37"/>
        <v>808277.678734574</v>
      </c>
      <c r="AA72" s="305">
        <f t="shared" si="37"/>
        <v>869152.2367766113</v>
      </c>
      <c r="AB72" s="225">
        <f t="shared" ref="AB72:AZ72" si="38">AB65</f>
        <v>-1005447.594</v>
      </c>
      <c r="AC72" s="225">
        <f t="shared" si="38"/>
        <v>-999350.6129999999</v>
      </c>
      <c r="AD72" s="225">
        <f t="shared" si="38"/>
        <v>-993253.63199999998</v>
      </c>
      <c r="AE72" s="225">
        <f t="shared" si="38"/>
        <v>-987156.65099999995</v>
      </c>
      <c r="AF72" s="225">
        <f t="shared" si="38"/>
        <v>-981059.66999999993</v>
      </c>
      <c r="AG72" s="225">
        <f t="shared" si="38"/>
        <v>-974962.68900000001</v>
      </c>
      <c r="AH72" s="225">
        <f t="shared" si="38"/>
        <v>-968865.70799999998</v>
      </c>
      <c r="AI72" s="225">
        <f t="shared" si="38"/>
        <v>-962768.72699999996</v>
      </c>
      <c r="AJ72" s="225">
        <f t="shared" si="38"/>
        <v>-956671.74600000004</v>
      </c>
      <c r="AK72" s="225">
        <f t="shared" si="38"/>
        <v>-950574.7649999999</v>
      </c>
      <c r="AL72" s="225">
        <f t="shared" si="38"/>
        <v>-944477.78399999999</v>
      </c>
      <c r="AM72" s="225">
        <f t="shared" si="38"/>
        <v>-938380.80299999996</v>
      </c>
      <c r="AN72" s="225">
        <f t="shared" si="38"/>
        <v>-932283.82199999993</v>
      </c>
      <c r="AO72" s="225">
        <f t="shared" si="38"/>
        <v>-926186.84100000001</v>
      </c>
      <c r="AP72" s="225">
        <f t="shared" si="38"/>
        <v>-920089.86</v>
      </c>
      <c r="AQ72" s="225">
        <f t="shared" si="38"/>
        <v>-913992.87899999996</v>
      </c>
      <c r="AR72" s="225">
        <f t="shared" si="38"/>
        <v>-907895.89800000004</v>
      </c>
      <c r="AS72" s="225">
        <f t="shared" si="38"/>
        <v>-901798.9169999999</v>
      </c>
      <c r="AT72" s="225">
        <f t="shared" si="38"/>
        <v>-895701.93599999999</v>
      </c>
      <c r="AU72" s="225">
        <f t="shared" si="38"/>
        <v>-889604.95499999996</v>
      </c>
      <c r="AV72" s="225">
        <f t="shared" si="38"/>
        <v>-883507.97399999993</v>
      </c>
      <c r="AW72" s="225">
        <f t="shared" si="38"/>
        <v>-877410.99300000002</v>
      </c>
      <c r="AX72" s="225">
        <f t="shared" si="38"/>
        <v>-871314.01199999999</v>
      </c>
      <c r="AY72" s="225">
        <f t="shared" si="38"/>
        <v>-865217.03099999996</v>
      </c>
      <c r="AZ72" s="225">
        <f t="shared" si="38"/>
        <v>-859120.05</v>
      </c>
    </row>
    <row r="73" spans="1:52" x14ac:dyDescent="0.25">
      <c r="A73" s="309" t="s">
        <v>479</v>
      </c>
      <c r="B73" s="307">
        <f t="shared" ref="B73:AA73" si="39">-B64</f>
        <v>0</v>
      </c>
      <c r="C73" s="307">
        <f t="shared" si="39"/>
        <v>554271</v>
      </c>
      <c r="D73" s="307">
        <f t="shared" si="39"/>
        <v>554271</v>
      </c>
      <c r="E73" s="307">
        <f t="shared" si="39"/>
        <v>554271</v>
      </c>
      <c r="F73" s="307">
        <f t="shared" si="39"/>
        <v>554271</v>
      </c>
      <c r="G73" s="307">
        <f t="shared" si="39"/>
        <v>554271</v>
      </c>
      <c r="H73" s="307">
        <f t="shared" si="39"/>
        <v>554271</v>
      </c>
      <c r="I73" s="307">
        <f t="shared" si="39"/>
        <v>554271</v>
      </c>
      <c r="J73" s="307">
        <f t="shared" si="39"/>
        <v>554271</v>
      </c>
      <c r="K73" s="307">
        <f t="shared" si="39"/>
        <v>554271</v>
      </c>
      <c r="L73" s="307">
        <f t="shared" si="39"/>
        <v>554271</v>
      </c>
      <c r="M73" s="308">
        <f t="shared" si="39"/>
        <v>554271</v>
      </c>
      <c r="N73" s="307">
        <f t="shared" si="39"/>
        <v>554271</v>
      </c>
      <c r="O73" s="307">
        <f t="shared" si="39"/>
        <v>554271</v>
      </c>
      <c r="P73" s="307">
        <f t="shared" si="39"/>
        <v>554271</v>
      </c>
      <c r="Q73" s="307">
        <f t="shared" si="39"/>
        <v>554271</v>
      </c>
      <c r="R73" s="307">
        <f t="shared" si="39"/>
        <v>554271</v>
      </c>
      <c r="S73" s="307">
        <f t="shared" si="39"/>
        <v>554271</v>
      </c>
      <c r="T73" s="307">
        <f t="shared" si="39"/>
        <v>554271</v>
      </c>
      <c r="U73" s="307">
        <f t="shared" si="39"/>
        <v>554271</v>
      </c>
      <c r="V73" s="307">
        <f t="shared" si="39"/>
        <v>554271</v>
      </c>
      <c r="W73" s="307">
        <f t="shared" si="39"/>
        <v>554271</v>
      </c>
      <c r="X73" s="307">
        <f t="shared" si="39"/>
        <v>554271</v>
      </c>
      <c r="Y73" s="307">
        <f t="shared" si="39"/>
        <v>554271</v>
      </c>
      <c r="Z73" s="307">
        <f t="shared" si="39"/>
        <v>554271</v>
      </c>
      <c r="AA73" s="307">
        <f t="shared" si="39"/>
        <v>554271</v>
      </c>
      <c r="AB73" s="226">
        <f t="shared" ref="AB73:AZ73" si="40">-AB64</f>
        <v>554271</v>
      </c>
      <c r="AC73" s="226">
        <f t="shared" si="40"/>
        <v>554271</v>
      </c>
      <c r="AD73" s="226">
        <f t="shared" si="40"/>
        <v>554271</v>
      </c>
      <c r="AE73" s="226">
        <f t="shared" si="40"/>
        <v>554271</v>
      </c>
      <c r="AF73" s="226">
        <f t="shared" si="40"/>
        <v>554271</v>
      </c>
      <c r="AG73" s="226">
        <f t="shared" si="40"/>
        <v>554271</v>
      </c>
      <c r="AH73" s="226">
        <f t="shared" si="40"/>
        <v>554271</v>
      </c>
      <c r="AI73" s="226">
        <f t="shared" si="40"/>
        <v>554271</v>
      </c>
      <c r="AJ73" s="226">
        <f t="shared" si="40"/>
        <v>554271</v>
      </c>
      <c r="AK73" s="226">
        <f t="shared" si="40"/>
        <v>554271</v>
      </c>
      <c r="AL73" s="226">
        <f t="shared" si="40"/>
        <v>554271</v>
      </c>
      <c r="AM73" s="226">
        <f t="shared" si="40"/>
        <v>554271</v>
      </c>
      <c r="AN73" s="226">
        <f t="shared" si="40"/>
        <v>554271</v>
      </c>
      <c r="AO73" s="226">
        <f t="shared" si="40"/>
        <v>554271</v>
      </c>
      <c r="AP73" s="226">
        <f t="shared" si="40"/>
        <v>554271</v>
      </c>
      <c r="AQ73" s="226">
        <f t="shared" si="40"/>
        <v>554271</v>
      </c>
      <c r="AR73" s="226">
        <f t="shared" si="40"/>
        <v>554271</v>
      </c>
      <c r="AS73" s="226">
        <f t="shared" si="40"/>
        <v>554271</v>
      </c>
      <c r="AT73" s="226">
        <f t="shared" si="40"/>
        <v>554271</v>
      </c>
      <c r="AU73" s="226">
        <f t="shared" si="40"/>
        <v>554271</v>
      </c>
      <c r="AV73" s="226">
        <f t="shared" si="40"/>
        <v>554271</v>
      </c>
      <c r="AW73" s="226">
        <f t="shared" si="40"/>
        <v>554271</v>
      </c>
      <c r="AX73" s="226">
        <f t="shared" si="40"/>
        <v>554271</v>
      </c>
      <c r="AY73" s="226">
        <f t="shared" si="40"/>
        <v>554271</v>
      </c>
      <c r="AZ73" s="226">
        <f t="shared" si="40"/>
        <v>554271</v>
      </c>
    </row>
    <row r="74" spans="1:52" x14ac:dyDescent="0.25">
      <c r="A74" s="309" t="s">
        <v>481</v>
      </c>
      <c r="B74" s="307">
        <f t="shared" ref="B74:AA74" si="41">B66</f>
        <v>0</v>
      </c>
      <c r="C74" s="307">
        <f t="shared" si="41"/>
        <v>0</v>
      </c>
      <c r="D74" s="307">
        <f t="shared" si="41"/>
        <v>0</v>
      </c>
      <c r="E74" s="307">
        <f t="shared" si="41"/>
        <v>0</v>
      </c>
      <c r="F74" s="307">
        <f t="shared" si="41"/>
        <v>0</v>
      </c>
      <c r="G74" s="307">
        <f t="shared" si="41"/>
        <v>0</v>
      </c>
      <c r="H74" s="307">
        <f t="shared" si="41"/>
        <v>0</v>
      </c>
      <c r="I74" s="307">
        <f t="shared" si="41"/>
        <v>0</v>
      </c>
      <c r="J74" s="307">
        <f t="shared" si="41"/>
        <v>0</v>
      </c>
      <c r="K74" s="307">
        <f t="shared" si="41"/>
        <v>0</v>
      </c>
      <c r="L74" s="307">
        <f t="shared" si="41"/>
        <v>0</v>
      </c>
      <c r="M74" s="308">
        <f t="shared" si="41"/>
        <v>0</v>
      </c>
      <c r="N74" s="307">
        <f t="shared" si="41"/>
        <v>0</v>
      </c>
      <c r="O74" s="307">
        <f t="shared" si="41"/>
        <v>0</v>
      </c>
      <c r="P74" s="307">
        <f t="shared" si="41"/>
        <v>0</v>
      </c>
      <c r="Q74" s="307">
        <f t="shared" si="41"/>
        <v>0</v>
      </c>
      <c r="R74" s="307">
        <f t="shared" si="41"/>
        <v>0</v>
      </c>
      <c r="S74" s="307">
        <f t="shared" si="41"/>
        <v>0</v>
      </c>
      <c r="T74" s="307">
        <f t="shared" si="41"/>
        <v>0</v>
      </c>
      <c r="U74" s="307">
        <f t="shared" si="41"/>
        <v>0</v>
      </c>
      <c r="V74" s="307">
        <f t="shared" si="41"/>
        <v>0</v>
      </c>
      <c r="W74" s="307">
        <f t="shared" si="41"/>
        <v>0</v>
      </c>
      <c r="X74" s="307">
        <f t="shared" si="41"/>
        <v>0</v>
      </c>
      <c r="Y74" s="307">
        <f t="shared" si="41"/>
        <v>0</v>
      </c>
      <c r="Z74" s="307">
        <f t="shared" si="41"/>
        <v>0</v>
      </c>
      <c r="AA74" s="307">
        <f t="shared" si="41"/>
        <v>0</v>
      </c>
      <c r="AB74" s="226">
        <f t="shared" ref="AB74:AZ74" si="42">AB66</f>
        <v>0</v>
      </c>
      <c r="AC74" s="226">
        <f t="shared" si="42"/>
        <v>0</v>
      </c>
      <c r="AD74" s="226">
        <f t="shared" si="42"/>
        <v>0</v>
      </c>
      <c r="AE74" s="226">
        <f t="shared" si="42"/>
        <v>0</v>
      </c>
      <c r="AF74" s="226">
        <f t="shared" si="42"/>
        <v>0</v>
      </c>
      <c r="AG74" s="226">
        <f t="shared" si="42"/>
        <v>0</v>
      </c>
      <c r="AH74" s="226">
        <f t="shared" si="42"/>
        <v>0</v>
      </c>
      <c r="AI74" s="226">
        <f t="shared" si="42"/>
        <v>0</v>
      </c>
      <c r="AJ74" s="226">
        <f t="shared" si="42"/>
        <v>0</v>
      </c>
      <c r="AK74" s="226">
        <f t="shared" si="42"/>
        <v>0</v>
      </c>
      <c r="AL74" s="226">
        <f t="shared" si="42"/>
        <v>0</v>
      </c>
      <c r="AM74" s="226">
        <f t="shared" si="42"/>
        <v>0</v>
      </c>
      <c r="AN74" s="226">
        <f t="shared" si="42"/>
        <v>0</v>
      </c>
      <c r="AO74" s="226">
        <f t="shared" si="42"/>
        <v>0</v>
      </c>
      <c r="AP74" s="226">
        <f t="shared" si="42"/>
        <v>0</v>
      </c>
      <c r="AQ74" s="226">
        <f t="shared" si="42"/>
        <v>0</v>
      </c>
      <c r="AR74" s="226">
        <f t="shared" si="42"/>
        <v>0</v>
      </c>
      <c r="AS74" s="226">
        <f t="shared" si="42"/>
        <v>0</v>
      </c>
      <c r="AT74" s="226">
        <f t="shared" si="42"/>
        <v>0</v>
      </c>
      <c r="AU74" s="226">
        <f t="shared" si="42"/>
        <v>0</v>
      </c>
      <c r="AV74" s="226">
        <f t="shared" si="42"/>
        <v>0</v>
      </c>
      <c r="AW74" s="226">
        <f t="shared" si="42"/>
        <v>0</v>
      </c>
      <c r="AX74" s="226">
        <f t="shared" si="42"/>
        <v>0</v>
      </c>
      <c r="AY74" s="226">
        <f t="shared" si="42"/>
        <v>0</v>
      </c>
      <c r="AZ74" s="226">
        <f t="shared" si="42"/>
        <v>0</v>
      </c>
    </row>
    <row r="75" spans="1:52" x14ac:dyDescent="0.25">
      <c r="A75" s="309" t="s">
        <v>449</v>
      </c>
      <c r="B75" s="307">
        <f>IF(SUM($B$68:B68)+SUM($A$75:A75)&gt;0,0,SUM($B$68:B68)-SUM($A$75:A75))</f>
        <v>0</v>
      </c>
      <c r="C75" s="307">
        <f>IF(SUM($B$68:C68)+SUM($A$75:B75)&gt;0,0,SUM($B$68:C68)-SUM($A$75:B75))</f>
        <v>0</v>
      </c>
      <c r="D75" s="307">
        <f>IF(SUM($B$68:D68)+SUM($A$75:C75)&gt;0,0,SUM($B$68:D68)-SUM($A$75:C75))</f>
        <v>0</v>
      </c>
      <c r="E75" s="307">
        <f>IF(SUM($B$68:E68)+SUM($A$75:D75)&gt;0,0,SUM($B$68:E68)-SUM($A$75:D75))</f>
        <v>0</v>
      </c>
      <c r="F75" s="307">
        <f>IF(SUM($B$68:F68)+SUM($A$75:E75)&gt;0,0,SUM($B$68:F68)-SUM($A$75:E75))</f>
        <v>0</v>
      </c>
      <c r="G75" s="307">
        <f>IF(SUM($B$68:G68)+SUM($A$75:F75)&gt;0,0,SUM($B$68:G68)-SUM($A$75:F75))</f>
        <v>0</v>
      </c>
      <c r="H75" s="307">
        <f>IF(SUM($B$68:H68)+SUM($A$75:G75)&gt;0,0,SUM($B$68:H68)-SUM($A$75:G75))</f>
        <v>0</v>
      </c>
      <c r="I75" s="307">
        <f>IF(SUM($B$68:I68)+SUM($A$75:H75)&gt;0,0,SUM($B$68:I68)-SUM($A$75:H75))</f>
        <v>0</v>
      </c>
      <c r="J75" s="307">
        <f>IF(SUM($B$68:J68)+SUM($A$75:I75)&gt;0,0,SUM($B$68:J68)-SUM($A$75:I75))</f>
        <v>0</v>
      </c>
      <c r="K75" s="307">
        <f>IF(SUM($B$68:K68)+SUM($A$75:J75)&gt;0,0,SUM($B$68:K68)-SUM($A$75:J75))</f>
        <v>0</v>
      </c>
      <c r="L75" s="307">
        <f>IF(SUM($B$68:L68)+SUM($A$75:K75)&gt;0,0,SUM($B$68:L68)-SUM($A$75:K75))</f>
        <v>0</v>
      </c>
      <c r="M75" s="308">
        <f>IF(SUM($B$68:M68)+SUM($A$75:L75)&gt;0,0,SUM($B$68:M68)-SUM($A$75:L75))</f>
        <v>0</v>
      </c>
      <c r="N75" s="307">
        <f>IF(SUM($B$68:N68)+SUM($A$75:M75)&gt;0,0,SUM($B$68:N68)-SUM($A$75:M75))</f>
        <v>0</v>
      </c>
      <c r="O75" s="307">
        <f>IF(SUM($B$68:O68)+SUM($A$75:N75)&gt;0,0,SUM($B$68:O68)-SUM($A$75:N75))</f>
        <v>0</v>
      </c>
      <c r="P75" s="307">
        <f>IF(SUM($B$68:P68)+SUM($A$75:O75)&gt;0,0,SUM($B$68:P68)-SUM($A$75:O75))</f>
        <v>-30502.943724315934</v>
      </c>
      <c r="Q75" s="307">
        <f>IF(SUM($B$68:Q68)+SUM($A$75:P75)&gt;0,0,SUM($B$68:Q68)-SUM($A$75:P75))</f>
        <v>-65380.133681729581</v>
      </c>
      <c r="R75" s="307">
        <f>IF(SUM($B$68:R68)+SUM($A$75:Q75)&gt;0,0,SUM($B$68:R68)-SUM($A$75:Q75))</f>
        <v>-74996.020202181448</v>
      </c>
      <c r="S75" s="307">
        <f>IF(SUM($B$68:S68)+SUM($A$75:R75)&gt;0,0,SUM($B$68:S68)-SUM($A$75:R75))</f>
        <v>-84863.801432246953</v>
      </c>
      <c r="T75" s="307">
        <f>IF(SUM($B$68:T68)+SUM($A$75:S75)&gt;0,0,SUM($B$68:T68)-SUM($A$75:S75))</f>
        <v>-94991.034213214356</v>
      </c>
      <c r="U75" s="307">
        <f>IF(SUM($B$68:U68)+SUM($A$75:T75)&gt;0,0,SUM($B$68:U68)-SUM($A$75:T75))</f>
        <v>-105385.5020916108</v>
      </c>
      <c r="V75" s="307">
        <f>IF(SUM($B$68:V68)+SUM($A$75:U75)&gt;0,0,SUM($B$68:V68)-SUM($A$75:U75))</f>
        <v>-116055.22212035907</v>
      </c>
      <c r="W75" s="307">
        <f>IF(SUM($B$68:W68)+SUM($A$75:V75)&gt;0,0,SUM($B$68:W68)-SUM($A$75:V75))</f>
        <v>-127008.45186396991</v>
      </c>
      <c r="X75" s="307">
        <f>IF(SUM($B$68:X68)+SUM($A$75:W75)&gt;0,0,SUM($B$68:X68)-SUM($A$75:W75))</f>
        <v>-138253.69661388895</v>
      </c>
      <c r="Y75" s="307">
        <f>IF(SUM($B$68:Y68)+SUM($A$75:X75)&gt;0,0,SUM($B$68:Y68)-SUM($A$75:X75))</f>
        <v>-149799.71682030556</v>
      </c>
      <c r="Z75" s="307">
        <f>IF(SUM($B$68:Z68)+SUM($A$75:Y75)&gt;0,0,SUM($B$68:Z68)-SUM($A$75:Y75))</f>
        <v>-161655.53574691492</v>
      </c>
      <c r="AA75" s="307">
        <f>IF(SUM($B$68:AA68)+SUM($A$75:Z75)&gt;0,0,SUM($B$68:AA68)-SUM($A$75:Z75))</f>
        <v>-173830.44735532231</v>
      </c>
      <c r="AB75" s="226">
        <f>IF(SUM($B$68:AB68)+SUM($A$75:AA75)&gt;0,0,SUM($B$68:AB68)-SUM($A$75:AA75))</f>
        <v>201089.51879999996</v>
      </c>
      <c r="AC75" s="226">
        <f>IF(SUM($B$68:AC68)+SUM($A$75:AB75)&gt;0,0,SUM($B$68:AC68)-SUM($A$75:AB75))</f>
        <v>199870.1226</v>
      </c>
      <c r="AD75" s="226">
        <f>IF(SUM($B$68:AD68)+SUM($A$75:AC75)&gt;0,0,SUM($B$68:AD68)-SUM($A$75:AC75))</f>
        <v>198650.72640000004</v>
      </c>
      <c r="AE75" s="226">
        <f>IF(SUM($B$68:AE68)+SUM($A$75:AD75)&gt;0,0,SUM($B$68:AE68)-SUM($A$75:AD75))</f>
        <v>197431.33019999997</v>
      </c>
      <c r="AF75" s="226">
        <f>IF(SUM($B$68:AF68)+SUM($A$75:AE75)&gt;0,0,SUM($B$68:AF68)-SUM($A$75:AE75))</f>
        <v>196211.93400000001</v>
      </c>
      <c r="AG75" s="226">
        <f>IF(SUM($B$68:AG68)+SUM($A$75:AF75)&gt;0,0,SUM($B$68:AG68)-SUM($A$75:AF75))</f>
        <v>194992.53780000002</v>
      </c>
      <c r="AH75" s="226">
        <f>IF(SUM($B$68:AH68)+SUM($A$75:AG75)&gt;0,0,SUM($B$68:AH68)-SUM($A$75:AG75))</f>
        <v>193773.1416</v>
      </c>
      <c r="AI75" s="226">
        <f>IF(SUM($B$68:AI68)+SUM($A$75:AH75)&gt;0,0,SUM($B$68:AI68)-SUM($A$75:AH75))</f>
        <v>0</v>
      </c>
      <c r="AJ75" s="226">
        <f>IF(SUM($B$68:AJ68)+SUM($A$75:AI75)&gt;0,0,SUM($B$68:AJ68)-SUM($A$75:AI75))</f>
        <v>0</v>
      </c>
      <c r="AK75" s="226">
        <f>IF(SUM($B$68:AK68)+SUM($A$75:AJ75)&gt;0,0,SUM($B$68:AK68)-SUM($A$75:AJ75))</f>
        <v>0</v>
      </c>
      <c r="AL75" s="226">
        <f>IF(SUM($B$68:AL68)+SUM($A$75:AK75)&gt;0,0,SUM($B$68:AL68)-SUM($A$75:AK75))</f>
        <v>0</v>
      </c>
      <c r="AM75" s="226">
        <f>IF(SUM($B$68:AM68)+SUM($A$75:AL75)&gt;0,0,SUM($B$68:AM68)-SUM($A$75:AL75))</f>
        <v>0</v>
      </c>
      <c r="AN75" s="226">
        <f>IF(SUM($B$68:AN68)+SUM($A$75:AM75)&gt;0,0,SUM($B$68:AN68)-SUM($A$75:AM75))</f>
        <v>0</v>
      </c>
      <c r="AO75" s="226">
        <f>IF(SUM($B$68:AO68)+SUM($A$75:AN75)&gt;0,0,SUM($B$68:AO68)-SUM($A$75:AN75))</f>
        <v>0</v>
      </c>
      <c r="AP75" s="226">
        <f>IF(SUM($B$68:AP68)+SUM($A$75:AO75)&gt;0,0,SUM($B$68:AP68)-SUM($A$75:AO75))</f>
        <v>0</v>
      </c>
      <c r="AQ75" s="226">
        <f>IF(SUM($B$68:AQ68)+SUM($A$75:AP75)&gt;0,0,SUM($B$68:AQ68)-SUM($A$75:AP75))</f>
        <v>0</v>
      </c>
      <c r="AR75" s="226">
        <f>IF(SUM($B$68:AR68)+SUM($A$75:AQ75)&gt;0,0,SUM($B$68:AR68)-SUM($A$75:AQ75))</f>
        <v>0</v>
      </c>
      <c r="AS75" s="226">
        <f>IF(SUM($B$68:AS68)+SUM($A$75:AR75)&gt;0,0,SUM($B$68:AS68)-SUM($A$75:AR75))</f>
        <v>0</v>
      </c>
      <c r="AT75" s="226">
        <f>IF(SUM($B$68:AT68)+SUM($A$75:AS75)&gt;0,0,SUM($B$68:AT68)-SUM($A$75:AS75))</f>
        <v>0</v>
      </c>
      <c r="AU75" s="226">
        <f>IF(SUM($B$68:AU68)+SUM($A$75:AT75)&gt;0,0,SUM($B$68:AU68)-SUM($A$75:AT75))</f>
        <v>0</v>
      </c>
      <c r="AV75" s="226">
        <f>IF(SUM($B$68:AV68)+SUM($A$75:AU75)&gt;0,0,SUM($B$68:AV68)-SUM($A$75:AU75))</f>
        <v>0</v>
      </c>
      <c r="AW75" s="226">
        <f>IF(SUM($B$68:AW68)+SUM($A$75:AV75)&gt;0,0,SUM($B$68:AW68)-SUM($A$75:AV75))</f>
        <v>0</v>
      </c>
      <c r="AX75" s="226">
        <f>IF(SUM($B$68:AX68)+SUM($A$75:AW75)&gt;0,0,SUM($B$68:AX68)-SUM($A$75:AW75))</f>
        <v>0</v>
      </c>
      <c r="AY75" s="226">
        <f>IF(SUM($B$68:AY68)+SUM($A$75:AX75)&gt;0,0,SUM($B$68:AY68)-SUM($A$75:AX75))</f>
        <v>0</v>
      </c>
      <c r="AZ75" s="226">
        <f>IF(SUM($B$68:AZ68)+SUM($A$75:AY75)&gt;0,0,SUM($B$68:AZ68)-SUM($A$75:AY75))</f>
        <v>0</v>
      </c>
    </row>
    <row r="76" spans="1:52" x14ac:dyDescent="0.25">
      <c r="A76" s="309" t="s">
        <v>485</v>
      </c>
      <c r="B76" s="317">
        <f>IF(((SUM($B$55:B55)+SUM($B$57:B61))+SUM($B$78:B78))&lt;0,((SUM($B$55:B55)+SUM($B$57:B61))+SUM($B$78:B78))*0.2-SUM($A$76:A76),IF(SUM(A$76:$B76)&lt;0,0-SUM(A$76:$B76),0))</f>
        <v>-5542710</v>
      </c>
      <c r="C76" s="317">
        <f>IF(((SUM($B$55:C55)+SUM($B$57:C61))+SUM($B$78:C78))&lt;0,((SUM($B$55:C55)+SUM($B$57:C61))+SUM($B$78:C78))*0.2-SUM($A$76:B76),IF(SUM(B$76:$B76)&lt;0,0-SUM(B$76:$B76),0))</f>
        <v>185036.19305555522</v>
      </c>
      <c r="D76" s="317">
        <f>IF(((SUM($B$55:D55)+SUM($B$57:D61))+SUM($B$78:D78))&lt;0,((SUM($B$55:D55)+SUM($B$57:D61))+SUM($B$78:D78))*0.2-SUM($A$76:C76),IF(SUM($B$76:C76)&lt;0,0-SUM($B$76:C76),0))</f>
        <v>190587.02361111064</v>
      </c>
      <c r="E76" s="317">
        <f>IF(((SUM($B$55:E55)+SUM($B$57:E61))+SUM($B$78:E78))&lt;0,((SUM($B$55:E55)+SUM($B$57:E61))+SUM($B$78:E78))*0.2-SUM($A$76:D76),IF(SUM($B$76:D76)&lt;0,0-SUM($B$76:D76),0))</f>
        <v>196304.3125</v>
      </c>
      <c r="F76" s="317">
        <f>IF(((SUM($B$55:F55)+SUM($B$57:F61))+SUM($B$78:F78))&lt;0,((SUM($B$55:F55)+SUM($B$57:F61))+SUM($B$78:F78))*0.2-SUM($A$76:E76),IF(SUM($B$76:E76)&lt;0,0-SUM($B$76:E76),0))</f>
        <v>202193.44187500048</v>
      </c>
      <c r="G76" s="317">
        <f>IF(((SUM($B$55:G55)+SUM($B$57:G61))+SUM($B$78:G78))&lt;0,((SUM($B$55:G55)+SUM($B$57:G61))+SUM($B$78:G78))*0.2-SUM($A$76:F76),IF(SUM($B$76:F76)&lt;0,0-SUM($B$76:F76),0))</f>
        <v>208259.24513125047</v>
      </c>
      <c r="H76" s="317">
        <f>IF(((SUM($B$55:H55)+SUM($B$57:H61))+SUM($B$78:H78))&lt;0,((SUM($B$55:H55)+SUM($B$57:H61))+SUM($B$78:H78))*0.2-SUM($A$76:G76),IF(SUM($B$76:G76)&lt;0,0-SUM($B$76:G76),0))</f>
        <v>214507.02248518728</v>
      </c>
      <c r="I76" s="317">
        <f>IF(((SUM($B$55:I55)+SUM($B$57:I61))+SUM($B$78:I78))&lt;0,((SUM($B$55:I55)+SUM($B$57:I61))+SUM($B$78:I78))*0.2-SUM($A$76:H76),IF(SUM($B$76:H76)&lt;0,0-SUM($B$76:H76),0))</f>
        <v>220942.23315974325</v>
      </c>
      <c r="J76" s="317">
        <f>IF(((SUM($B$55:J55)+SUM($B$57:J61))+SUM($B$78:J78))&lt;0,((SUM($B$55:J55)+SUM($B$57:J61))+SUM($B$78:J78))*0.2-SUM($A$76:I76),IF(SUM($B$76:I76)&lt;0,0-SUM($B$76:I76),0))</f>
        <v>227570.50015453529</v>
      </c>
      <c r="K76" s="317">
        <f>IF(((SUM($B$55:K55)+SUM($B$57:K61))+SUM($B$78:K78))&lt;0,((SUM($B$55:K55)+SUM($B$57:K61))+SUM($B$78:K78))*0.2-SUM($A$76:J76),IF(SUM($B$76:J76)&lt;0,0-SUM($B$76:J76),0))</f>
        <v>234397.61515917163</v>
      </c>
      <c r="L76" s="317">
        <f>IF(((SUM($B$55:L55)+SUM($B$57:L61))+SUM($B$78:L78))&lt;0,((SUM($B$55:L55)+SUM($B$57:L61))+SUM($B$78:L78))*0.2-SUM($A$76:K76),IF(SUM($B$76:K76)&lt;0,0-SUM($B$76:K76),0))</f>
        <v>241429.54361394653</v>
      </c>
      <c r="M76" s="317">
        <f>IF(((SUM($B$55:M55)+SUM($B$57:M61))+SUM($B$78:M78))&lt;0,((SUM($B$55:M55)+SUM($B$57:M61))+SUM($B$78:M78))*0.2-SUM($A$76:L76),IF(SUM($B$76:L76)&lt;0,0-SUM($B$76:L76),0))</f>
        <v>248672.42992236512</v>
      </c>
      <c r="N76" s="317">
        <f>IF(((SUM($B$55:N55)+SUM($B$57:N61))+SUM($B$78:N78))&lt;0,((SUM($B$55:N55)+SUM($B$57:N61))+SUM($B$78:N78))*0.2-SUM($A$76:M76),IF(SUM($B$76:M76)&lt;0,0-SUM($B$76:M76),0))</f>
        <v>256132.602820036</v>
      </c>
      <c r="O76" s="317">
        <f>IF(((SUM($B$55:O55)+SUM($B$57:O61))+SUM($B$78:O78))&lt;0,((SUM($B$55:O55)+SUM($B$57:O61))+SUM($B$78:O78))*0.2-SUM($A$76:N76),IF(SUM($B$76:N76)&lt;0,0-SUM($B$76:N76),0))</f>
        <v>263816.58090463653</v>
      </c>
      <c r="P76" s="317">
        <f>IF(((SUM($B$55:P55)+SUM($B$57:P61))+SUM($B$78:P78))&lt;0,((SUM($B$55:P55)+SUM($B$57:P61))+SUM($B$78:P78))*0.2-SUM($A$76:O76),IF(SUM($B$76:O76)&lt;0,0-SUM($B$76:O76),0))</f>
        <v>271731.07833177689</v>
      </c>
      <c r="Q76" s="317">
        <f>IF(((SUM($B$55:Q55)+SUM($B$57:Q61))+SUM($B$78:Q78))&lt;0,((SUM($B$55:Q55)+SUM($B$57:Q61))+SUM($B$78:Q78))*0.2-SUM($A$76:P76),IF(SUM($B$76:P76)&lt;0,0-SUM($B$76:P76),0))</f>
        <v>279883.01068172976</v>
      </c>
      <c r="R76" s="317">
        <f>IF(((SUM($B$55:R55)+SUM($B$57:R61))+SUM($B$78:R78))&lt;0,((SUM($B$55:R55)+SUM($B$57:R61))+SUM($B$78:R78))*0.2-SUM($A$76:Q76),IF(SUM($B$76:Q76)&lt;0,0-SUM($B$76:Q76),0))</f>
        <v>288279.50100218132</v>
      </c>
      <c r="S76" s="317">
        <f>IF(((SUM($B$55:S55)+SUM($B$57:S61))+SUM($B$78:S78))&lt;0,((SUM($B$55:S55)+SUM($B$57:S61))+SUM($B$78:S78))*0.2-SUM($A$76:R76),IF(SUM($B$76:R76)&lt;0,0-SUM($B$76:R76),0))</f>
        <v>296927.88603224698</v>
      </c>
      <c r="T76" s="317">
        <f>IF(((SUM($B$55:T55)+SUM($B$57:T61))+SUM($B$78:T78))&lt;0,((SUM($B$55:T55)+SUM($B$57:T61))+SUM($B$78:T78))*0.2-SUM($A$76:S76),IF(SUM($B$76:S76)&lt;0,0-SUM($B$76:S76),0))</f>
        <v>305835.72261321382</v>
      </c>
      <c r="U76" s="317">
        <f>IF(((SUM($B$55:U55)+SUM($B$57:U61))+SUM($B$78:U78))&lt;0,((SUM($B$55:U55)+SUM($B$57:U61))+SUM($B$78:U78))*0.2-SUM($A$76:T76),IF(SUM($B$76:T76)&lt;0,0-SUM($B$76:T76),0))</f>
        <v>315010.79429161188</v>
      </c>
      <c r="V76" s="317">
        <f>IF(((SUM($B$55:V55)+SUM($B$57:V61))+SUM($B$78:V78))&lt;0,((SUM($B$55:V55)+SUM($B$57:V61))+SUM($B$78:V78))*0.2-SUM($A$76:U76),IF(SUM($B$76:U76)&lt;0,0-SUM($B$76:U76),0))</f>
        <v>324461.11812035891</v>
      </c>
      <c r="W76" s="317">
        <f>IF(((SUM($B$55:W55)+SUM($B$57:W61))+SUM($B$78:W78))&lt;0,((SUM($B$55:W55)+SUM($B$57:W61))+SUM($B$78:W78))*0.2-SUM($A$76:V76),IF(SUM($B$76:V76)&lt;0,0-SUM($B$76:V76),0))</f>
        <v>334194.95166396943</v>
      </c>
      <c r="X76" s="317">
        <f>IF(((SUM($B$55:X55)+SUM($B$57:X61))+SUM($B$78:X78))&lt;0,((SUM($B$55:X55)+SUM($B$57:X61))+SUM($B$78:X78))*0.2-SUM($A$76:W76),IF(SUM($B$76:W76)&lt;0,0-SUM($B$76:W76),0))</f>
        <v>236537.19287037256</v>
      </c>
      <c r="Y76" s="317">
        <f>IF(((SUM($B$55:Y55)+SUM($B$57:Y61))+SUM($B$78:Y78))&lt;0,((SUM($B$55:Y55)+SUM($B$57:Y61))+SUM($B$78:Y78))*0.2-SUM($A$76:X76),IF(SUM($B$76:X76)&lt;0,0-SUM($B$76:X76),0))</f>
        <v>0</v>
      </c>
      <c r="Z76" s="317">
        <f>IF(((SUM($B$55:Z55)+SUM($B$57:Z61))+SUM($B$78:Z78))&lt;0,((SUM($B$55:Z55)+SUM($B$57:Z61))+SUM($B$78:Z78))*0.2-SUM($A$76:Y76),IF(SUM($B$76:Y76)&lt;0,0-SUM($B$76:Y76),0))</f>
        <v>0</v>
      </c>
      <c r="AA76" s="317">
        <f>IF(((SUM($B$55:AA55)+SUM($B$57:AA61))+SUM($B$78:AA78))&lt;0,((SUM($B$55:AA55)+SUM($B$57:AA61))+SUM($B$78:AA78))*0.2-SUM($A$76:Z76),IF(SUM($B$76:Z76)&lt;0,0-SUM($B$76:Z76),0))</f>
        <v>0</v>
      </c>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30"/>
      <c r="AX76" s="230"/>
      <c r="AY76" s="230"/>
      <c r="AZ76" s="230"/>
    </row>
    <row r="77" spans="1:52" x14ac:dyDescent="0.25">
      <c r="A77" s="309" t="s">
        <v>486</v>
      </c>
      <c r="B77" s="307">
        <f>-B55*(B30)</f>
        <v>0</v>
      </c>
      <c r="C77" s="307">
        <f t="shared" ref="C77:AA77" si="43">-(C55-B55)*$B$30</f>
        <v>0</v>
      </c>
      <c r="D77" s="307">
        <f t="shared" si="43"/>
        <v>0</v>
      </c>
      <c r="E77" s="307">
        <f t="shared" si="43"/>
        <v>0</v>
      </c>
      <c r="F77" s="307">
        <f t="shared" si="43"/>
        <v>0</v>
      </c>
      <c r="G77" s="307">
        <f t="shared" si="43"/>
        <v>0</v>
      </c>
      <c r="H77" s="307">
        <f t="shared" si="43"/>
        <v>0</v>
      </c>
      <c r="I77" s="307">
        <f t="shared" si="43"/>
        <v>0</v>
      </c>
      <c r="J77" s="307">
        <f t="shared" si="43"/>
        <v>0</v>
      </c>
      <c r="K77" s="307">
        <f t="shared" si="43"/>
        <v>0</v>
      </c>
      <c r="L77" s="307">
        <f t="shared" si="43"/>
        <v>0</v>
      </c>
      <c r="M77" s="308">
        <f t="shared" si="43"/>
        <v>0</v>
      </c>
      <c r="N77" s="307">
        <f t="shared" si="43"/>
        <v>0</v>
      </c>
      <c r="O77" s="307">
        <f t="shared" si="43"/>
        <v>0</v>
      </c>
      <c r="P77" s="307">
        <f t="shared" si="43"/>
        <v>0</v>
      </c>
      <c r="Q77" s="307">
        <f t="shared" si="43"/>
        <v>0</v>
      </c>
      <c r="R77" s="307">
        <f t="shared" si="43"/>
        <v>0</v>
      </c>
      <c r="S77" s="307">
        <f t="shared" si="43"/>
        <v>0</v>
      </c>
      <c r="T77" s="307">
        <f t="shared" si="43"/>
        <v>0</v>
      </c>
      <c r="U77" s="307">
        <f t="shared" si="43"/>
        <v>0</v>
      </c>
      <c r="V77" s="307">
        <f t="shared" si="43"/>
        <v>0</v>
      </c>
      <c r="W77" s="307">
        <f t="shared" si="43"/>
        <v>0</v>
      </c>
      <c r="X77" s="307">
        <f t="shared" si="43"/>
        <v>0</v>
      </c>
      <c r="Y77" s="307">
        <f t="shared" si="43"/>
        <v>0</v>
      </c>
      <c r="Z77" s="307">
        <f t="shared" si="43"/>
        <v>0</v>
      </c>
      <c r="AA77" s="307">
        <f t="shared" si="43"/>
        <v>0</v>
      </c>
      <c r="AB77" s="226"/>
      <c r="AC77" s="226"/>
      <c r="AD77" s="226"/>
      <c r="AE77" s="226"/>
      <c r="AF77" s="226"/>
      <c r="AG77" s="226"/>
      <c r="AH77" s="226"/>
      <c r="AI77" s="226"/>
      <c r="AJ77" s="226"/>
      <c r="AK77" s="226"/>
      <c r="AL77" s="226"/>
      <c r="AM77" s="226"/>
      <c r="AN77" s="226"/>
      <c r="AO77" s="226"/>
      <c r="AP77" s="226"/>
      <c r="AQ77" s="226"/>
      <c r="AR77" s="226"/>
      <c r="AS77" s="226"/>
      <c r="AT77" s="226"/>
      <c r="AU77" s="226"/>
      <c r="AV77" s="226"/>
      <c r="AW77" s="226"/>
      <c r="AX77" s="226"/>
      <c r="AY77" s="226"/>
      <c r="AZ77" s="226"/>
    </row>
    <row r="78" spans="1:52" x14ac:dyDescent="0.25">
      <c r="A78" s="309" t="s">
        <v>487</v>
      </c>
      <c r="B78" s="307">
        <f>-($B$16+$B$17)*$B$19</f>
        <v>-27713550</v>
      </c>
      <c r="C78" s="307">
        <v>0</v>
      </c>
      <c r="D78" s="307">
        <v>0</v>
      </c>
      <c r="E78" s="307">
        <v>0</v>
      </c>
      <c r="F78" s="307">
        <v>0</v>
      </c>
      <c r="G78" s="307">
        <v>0</v>
      </c>
      <c r="H78" s="307">
        <v>0</v>
      </c>
      <c r="I78" s="307">
        <v>0</v>
      </c>
      <c r="J78" s="307">
        <v>0</v>
      </c>
      <c r="K78" s="307">
        <v>0</v>
      </c>
      <c r="L78" s="307">
        <v>0</v>
      </c>
      <c r="M78" s="308">
        <v>0</v>
      </c>
      <c r="N78" s="307">
        <v>0</v>
      </c>
      <c r="O78" s="307">
        <v>0</v>
      </c>
      <c r="P78" s="307">
        <v>0</v>
      </c>
      <c r="Q78" s="307">
        <v>0</v>
      </c>
      <c r="R78" s="307">
        <v>0</v>
      </c>
      <c r="S78" s="307">
        <v>0</v>
      </c>
      <c r="T78" s="307">
        <v>0</v>
      </c>
      <c r="U78" s="307">
        <v>0</v>
      </c>
      <c r="V78" s="307">
        <v>0</v>
      </c>
      <c r="W78" s="307">
        <v>0</v>
      </c>
      <c r="X78" s="307">
        <v>0</v>
      </c>
      <c r="Y78" s="307">
        <v>0</v>
      </c>
      <c r="Z78" s="307">
        <v>0</v>
      </c>
      <c r="AA78" s="307">
        <v>0</v>
      </c>
      <c r="AB78" s="226"/>
      <c r="AC78" s="226"/>
      <c r="AD78" s="226"/>
      <c r="AE78" s="226"/>
      <c r="AF78" s="226"/>
      <c r="AG78" s="226"/>
      <c r="AH78" s="226"/>
      <c r="AI78" s="226"/>
      <c r="AJ78" s="226"/>
      <c r="AK78" s="226"/>
      <c r="AL78" s="226"/>
      <c r="AM78" s="226"/>
      <c r="AN78" s="226"/>
      <c r="AO78" s="226"/>
      <c r="AP78" s="226"/>
      <c r="AQ78" s="226"/>
      <c r="AR78" s="226"/>
      <c r="AS78" s="226"/>
      <c r="AT78" s="226"/>
      <c r="AU78" s="226"/>
      <c r="AV78" s="226"/>
      <c r="AW78" s="226"/>
      <c r="AX78" s="226"/>
      <c r="AY78" s="226"/>
      <c r="AZ78" s="226"/>
    </row>
    <row r="79" spans="1:52" x14ac:dyDescent="0.25">
      <c r="A79" s="309" t="s">
        <v>488</v>
      </c>
      <c r="B79" s="307">
        <f t="shared" ref="B79:AA79" si="44">B50-B51</f>
        <v>0</v>
      </c>
      <c r="C79" s="307">
        <f t="shared" si="44"/>
        <v>0</v>
      </c>
      <c r="D79" s="307">
        <f t="shared" si="44"/>
        <v>0</v>
      </c>
      <c r="E79" s="307">
        <f t="shared" si="44"/>
        <v>0</v>
      </c>
      <c r="F79" s="307">
        <f t="shared" si="44"/>
        <v>0</v>
      </c>
      <c r="G79" s="307">
        <f t="shared" si="44"/>
        <v>0</v>
      </c>
      <c r="H79" s="307">
        <f t="shared" si="44"/>
        <v>0</v>
      </c>
      <c r="I79" s="307">
        <f t="shared" si="44"/>
        <v>0</v>
      </c>
      <c r="J79" s="307">
        <f t="shared" si="44"/>
        <v>0</v>
      </c>
      <c r="K79" s="307">
        <f t="shared" si="44"/>
        <v>0</v>
      </c>
      <c r="L79" s="307">
        <f t="shared" si="44"/>
        <v>0</v>
      </c>
      <c r="M79" s="308">
        <f t="shared" si="44"/>
        <v>0</v>
      </c>
      <c r="N79" s="307">
        <f t="shared" si="44"/>
        <v>0</v>
      </c>
      <c r="O79" s="307">
        <f t="shared" si="44"/>
        <v>0</v>
      </c>
      <c r="P79" s="307">
        <f t="shared" si="44"/>
        <v>0</v>
      </c>
      <c r="Q79" s="307">
        <f t="shared" si="44"/>
        <v>0</v>
      </c>
      <c r="R79" s="307">
        <f t="shared" si="44"/>
        <v>0</v>
      </c>
      <c r="S79" s="307">
        <f t="shared" si="44"/>
        <v>0</v>
      </c>
      <c r="T79" s="307">
        <f t="shared" si="44"/>
        <v>0</v>
      </c>
      <c r="U79" s="307">
        <f t="shared" si="44"/>
        <v>0</v>
      </c>
      <c r="V79" s="307">
        <f t="shared" si="44"/>
        <v>0</v>
      </c>
      <c r="W79" s="307">
        <f t="shared" si="44"/>
        <v>0</v>
      </c>
      <c r="X79" s="307">
        <f t="shared" si="44"/>
        <v>0</v>
      </c>
      <c r="Y79" s="307">
        <f t="shared" si="44"/>
        <v>0</v>
      </c>
      <c r="Z79" s="307">
        <f t="shared" si="44"/>
        <v>0</v>
      </c>
      <c r="AA79" s="307">
        <f t="shared" si="44"/>
        <v>0</v>
      </c>
      <c r="AB79" s="226"/>
      <c r="AC79" s="226"/>
      <c r="AD79" s="226"/>
      <c r="AE79" s="226"/>
      <c r="AF79" s="226"/>
      <c r="AG79" s="226"/>
      <c r="AH79" s="226"/>
      <c r="AI79" s="226"/>
      <c r="AJ79" s="226"/>
      <c r="AK79" s="226"/>
      <c r="AL79" s="226"/>
      <c r="AM79" s="226"/>
      <c r="AN79" s="226"/>
      <c r="AO79" s="226"/>
      <c r="AP79" s="226"/>
      <c r="AQ79" s="226"/>
      <c r="AR79" s="226"/>
      <c r="AS79" s="226"/>
      <c r="AT79" s="226"/>
      <c r="AU79" s="226"/>
      <c r="AV79" s="226"/>
      <c r="AW79" s="226"/>
      <c r="AX79" s="226"/>
      <c r="AY79" s="226"/>
      <c r="AZ79" s="226"/>
    </row>
    <row r="80" spans="1:52" s="214" customFormat="1" ht="14.25" x14ac:dyDescent="0.25">
      <c r="A80" s="318" t="s">
        <v>489</v>
      </c>
      <c r="B80" s="305">
        <f>SUM(B72:B79)</f>
        <v>-33256260</v>
      </c>
      <c r="C80" s="305">
        <f t="shared" ref="C80:AA80" si="45">SUM(C72:C79)</f>
        <v>506616.03933333314</v>
      </c>
      <c r="D80" s="305">
        <f>SUM(D72:D79)</f>
        <v>546018.00366666634</v>
      </c>
      <c r="E80" s="305">
        <f>SUM(E72:E79)</f>
        <v>586418.71799999999</v>
      </c>
      <c r="F80" s="305">
        <f t="shared" si="45"/>
        <v>627850.47525000072</v>
      </c>
      <c r="G80" s="305">
        <f t="shared" si="45"/>
        <v>670342.2757875009</v>
      </c>
      <c r="H80" s="305">
        <f t="shared" si="45"/>
        <v>713925.92091112491</v>
      </c>
      <c r="I80" s="305">
        <f t="shared" si="45"/>
        <v>758634.16595845914</v>
      </c>
      <c r="J80" s="305">
        <f t="shared" si="45"/>
        <v>804500.74892721279</v>
      </c>
      <c r="K80" s="305">
        <f t="shared" si="45"/>
        <v>851560.41995502939</v>
      </c>
      <c r="L80" s="305">
        <f t="shared" si="45"/>
        <v>899848.97168368008</v>
      </c>
      <c r="M80" s="306">
        <f t="shared" si="45"/>
        <v>949403.27053419035</v>
      </c>
      <c r="N80" s="305">
        <f t="shared" si="45"/>
        <v>1000261.2889202163</v>
      </c>
      <c r="O80" s="305">
        <f t="shared" si="45"/>
        <v>1052462.1384278224</v>
      </c>
      <c r="P80" s="305">
        <f t="shared" si="45"/>
        <v>1075543.1602663426</v>
      </c>
      <c r="Q80" s="305">
        <f t="shared" si="45"/>
        <v>1095674.545408648</v>
      </c>
      <c r="R80" s="305">
        <f t="shared" si="45"/>
        <v>1142534.581810907</v>
      </c>
      <c r="S80" s="305">
        <f t="shared" si="45"/>
        <v>1190654.0917612347</v>
      </c>
      <c r="T80" s="305">
        <f t="shared" si="45"/>
        <v>1240070.859466071</v>
      </c>
      <c r="U80" s="305">
        <f t="shared" si="45"/>
        <v>1290823.802658055</v>
      </c>
      <c r="V80" s="305">
        <f t="shared" si="45"/>
        <v>1342953.0066017951</v>
      </c>
      <c r="W80" s="305">
        <f t="shared" si="45"/>
        <v>1396499.7591198492</v>
      </c>
      <c r="X80" s="305">
        <f t="shared" si="45"/>
        <v>1343822.9793259287</v>
      </c>
      <c r="Y80" s="305">
        <f t="shared" si="45"/>
        <v>1153469.8672812223</v>
      </c>
      <c r="Z80" s="305">
        <f t="shared" si="45"/>
        <v>1200893.1429876592</v>
      </c>
      <c r="AA80" s="305">
        <f t="shared" si="45"/>
        <v>1249592.789421289</v>
      </c>
      <c r="AB80" s="225"/>
      <c r="AC80" s="225"/>
      <c r="AD80" s="225"/>
      <c r="AE80" s="225"/>
      <c r="AF80" s="225"/>
      <c r="AG80" s="225"/>
      <c r="AH80" s="225"/>
      <c r="AI80" s="225"/>
      <c r="AJ80" s="225"/>
      <c r="AK80" s="225"/>
      <c r="AL80" s="225"/>
      <c r="AM80" s="225"/>
      <c r="AN80" s="225"/>
      <c r="AO80" s="225"/>
      <c r="AP80" s="225"/>
      <c r="AQ80" s="225"/>
      <c r="AR80" s="225"/>
      <c r="AS80" s="225"/>
      <c r="AT80" s="225"/>
      <c r="AU80" s="225"/>
      <c r="AV80" s="225"/>
      <c r="AW80" s="225"/>
      <c r="AX80" s="225"/>
      <c r="AY80" s="225"/>
      <c r="AZ80" s="225"/>
    </row>
    <row r="81" spans="1:52" s="214" customFormat="1" ht="14.25" x14ac:dyDescent="0.25">
      <c r="A81" s="318" t="s">
        <v>490</v>
      </c>
      <c r="B81" s="305">
        <f>SUM($B$80:B80)</f>
        <v>-33256260</v>
      </c>
      <c r="C81" s="305">
        <f>SUM($B$80:C80)</f>
        <v>-32749643.960666668</v>
      </c>
      <c r="D81" s="305">
        <f>SUM($B$80:D80)</f>
        <v>-32203625.957000002</v>
      </c>
      <c r="E81" s="305">
        <f>SUM($B$80:E80)</f>
        <v>-31617207.239000004</v>
      </c>
      <c r="F81" s="305">
        <f>SUM($B$80:F80)</f>
        <v>-30989356.763750002</v>
      </c>
      <c r="G81" s="305">
        <f>SUM($B$80:G80)</f>
        <v>-30319014.487962499</v>
      </c>
      <c r="H81" s="305">
        <f>SUM($B$80:H80)</f>
        <v>-29605088.567051373</v>
      </c>
      <c r="I81" s="305">
        <f>SUM($B$80:I80)</f>
        <v>-28846454.401092913</v>
      </c>
      <c r="J81" s="305">
        <f>SUM($B$80:J80)</f>
        <v>-28041953.6521657</v>
      </c>
      <c r="K81" s="305">
        <f>SUM($B$80:K80)</f>
        <v>-27190393.23221067</v>
      </c>
      <c r="L81" s="305">
        <f>SUM($B$80:L80)</f>
        <v>-26290544.260526989</v>
      </c>
      <c r="M81" s="306">
        <f>SUM($B$80:M80)</f>
        <v>-25341140.989992797</v>
      </c>
      <c r="N81" s="305">
        <f>SUM($B$80:N80)</f>
        <v>-24340879.701072581</v>
      </c>
      <c r="O81" s="305">
        <f>SUM($B$80:O80)</f>
        <v>-23288417.562644757</v>
      </c>
      <c r="P81" s="305">
        <f>SUM($B$80:P80)</f>
        <v>-22212874.402378414</v>
      </c>
      <c r="Q81" s="305">
        <f>SUM($B$80:Q80)</f>
        <v>-21117199.856969766</v>
      </c>
      <c r="R81" s="305">
        <f>SUM($B$80:R80)</f>
        <v>-19974665.27515886</v>
      </c>
      <c r="S81" s="305">
        <f>SUM($B$80:S80)</f>
        <v>-18784011.183397625</v>
      </c>
      <c r="T81" s="305">
        <f>SUM($B$80:T80)</f>
        <v>-17543940.323931552</v>
      </c>
      <c r="U81" s="305">
        <f>SUM($B$80:U80)</f>
        <v>-16253116.521273497</v>
      </c>
      <c r="V81" s="305">
        <f>SUM($B$80:V80)</f>
        <v>-14910163.514671702</v>
      </c>
      <c r="W81" s="305">
        <f>SUM($B$80:W80)</f>
        <v>-13513663.755551852</v>
      </c>
      <c r="X81" s="305">
        <f>SUM($B$80:X80)</f>
        <v>-12169840.776225924</v>
      </c>
      <c r="Y81" s="305">
        <f>SUM($B$80:Y80)</f>
        <v>-11016370.908944702</v>
      </c>
      <c r="Z81" s="305">
        <f>SUM($B$80:Z80)</f>
        <v>-9815477.7659570426</v>
      </c>
      <c r="AA81" s="305">
        <f>SUM($B$80:AA80)</f>
        <v>-8565884.9765357543</v>
      </c>
      <c r="AB81" s="225"/>
      <c r="AC81" s="225"/>
      <c r="AD81" s="225"/>
      <c r="AE81" s="225"/>
      <c r="AF81" s="225"/>
      <c r="AG81" s="225"/>
      <c r="AH81" s="225"/>
      <c r="AI81" s="225"/>
      <c r="AJ81" s="225"/>
      <c r="AK81" s="225"/>
      <c r="AL81" s="225"/>
      <c r="AM81" s="225"/>
      <c r="AN81" s="225"/>
      <c r="AO81" s="225"/>
      <c r="AP81" s="225"/>
      <c r="AQ81" s="225"/>
      <c r="AR81" s="225"/>
      <c r="AS81" s="225"/>
      <c r="AT81" s="225"/>
      <c r="AU81" s="225"/>
      <c r="AV81" s="225"/>
      <c r="AW81" s="225"/>
      <c r="AX81" s="225"/>
      <c r="AY81" s="225"/>
      <c r="AZ81" s="225"/>
    </row>
    <row r="82" spans="1:52" x14ac:dyDescent="0.25">
      <c r="A82" s="319" t="s">
        <v>491</v>
      </c>
      <c r="B82" s="320">
        <f t="shared" ref="B82:AA82" si="46">1/POWER((1+$B$35),B70)</f>
        <v>1</v>
      </c>
      <c r="C82" s="320">
        <f t="shared" si="46"/>
        <v>0.88105726872246692</v>
      </c>
      <c r="D82" s="320">
        <f t="shared" si="46"/>
        <v>0.77626191076869333</v>
      </c>
      <c r="E82" s="320">
        <f t="shared" si="46"/>
        <v>0.68393119891514842</v>
      </c>
      <c r="F82" s="320">
        <f t="shared" si="46"/>
        <v>0.60258255411026285</v>
      </c>
      <c r="G82" s="320">
        <f t="shared" si="46"/>
        <v>0.53090973930419638</v>
      </c>
      <c r="H82" s="320">
        <f t="shared" si="46"/>
        <v>0.4677618848495122</v>
      </c>
      <c r="I82" s="320">
        <f t="shared" si="46"/>
        <v>0.41212500867798435</v>
      </c>
      <c r="J82" s="320">
        <f t="shared" si="46"/>
        <v>0.3631057345180479</v>
      </c>
      <c r="K82" s="320">
        <f t="shared" si="46"/>
        <v>0.31991694671193649</v>
      </c>
      <c r="L82" s="320">
        <f t="shared" si="46"/>
        <v>0.28186515128804979</v>
      </c>
      <c r="M82" s="321">
        <f t="shared" si="46"/>
        <v>0.24833934034189409</v>
      </c>
      <c r="N82" s="320">
        <f t="shared" si="46"/>
        <v>0.21880118091796832</v>
      </c>
      <c r="O82" s="320">
        <f t="shared" si="46"/>
        <v>0.19277637085283555</v>
      </c>
      <c r="P82" s="320">
        <f t="shared" si="46"/>
        <v>0.16984702277782865</v>
      </c>
      <c r="Q82" s="320">
        <f t="shared" si="46"/>
        <v>0.14964495398927638</v>
      </c>
      <c r="R82" s="320">
        <f t="shared" si="46"/>
        <v>0.13184577443989109</v>
      </c>
      <c r="S82" s="320">
        <f t="shared" si="46"/>
        <v>0.11616367792060887</v>
      </c>
      <c r="T82" s="320">
        <f t="shared" si="46"/>
        <v>0.102346852793488</v>
      </c>
      <c r="U82" s="320">
        <f t="shared" si="46"/>
        <v>9.0173438584570942E-2</v>
      </c>
      <c r="V82" s="320">
        <f t="shared" si="46"/>
        <v>7.9447963510635183E-2</v>
      </c>
      <c r="W82" s="320">
        <f t="shared" si="46"/>
        <v>6.999820573624245E-2</v>
      </c>
      <c r="X82" s="320">
        <f t="shared" si="46"/>
        <v>6.1672427961447097E-2</v>
      </c>
      <c r="Y82" s="320">
        <f t="shared" si="46"/>
        <v>5.4336940935195678E-2</v>
      </c>
      <c r="Z82" s="320">
        <f t="shared" si="46"/>
        <v>4.7873956771097514E-2</v>
      </c>
      <c r="AA82" s="320">
        <f t="shared" si="46"/>
        <v>4.2179697595680632E-2</v>
      </c>
      <c r="AB82" s="231"/>
      <c r="AC82" s="231"/>
      <c r="AD82" s="231"/>
      <c r="AE82" s="231"/>
      <c r="AF82" s="231"/>
      <c r="AG82" s="231"/>
      <c r="AH82" s="231"/>
      <c r="AI82" s="231"/>
      <c r="AJ82" s="231"/>
      <c r="AK82" s="231"/>
      <c r="AL82" s="231"/>
      <c r="AM82" s="231"/>
      <c r="AN82" s="231"/>
      <c r="AO82" s="231"/>
      <c r="AP82" s="231"/>
      <c r="AQ82" s="231"/>
      <c r="AR82" s="231"/>
      <c r="AS82" s="231"/>
      <c r="AT82" s="231"/>
      <c r="AU82" s="231"/>
      <c r="AV82" s="231"/>
      <c r="AW82" s="231"/>
      <c r="AX82" s="231"/>
      <c r="AY82" s="231"/>
      <c r="AZ82" s="231"/>
    </row>
    <row r="83" spans="1:52" s="214" customFormat="1" ht="14.25" x14ac:dyDescent="0.25">
      <c r="A83" s="322" t="s">
        <v>492</v>
      </c>
      <c r="B83" s="323">
        <f t="shared" ref="B83:AA83" si="47">B80*B82</f>
        <v>-33256260</v>
      </c>
      <c r="C83" s="323">
        <f t="shared" si="47"/>
        <v>446357.74390602036</v>
      </c>
      <c r="D83" s="323">
        <f t="shared" si="47"/>
        <v>423852.97884039383</v>
      </c>
      <c r="E83" s="323">
        <f t="shared" si="47"/>
        <v>401070.05686802435</v>
      </c>
      <c r="F83" s="323">
        <f t="shared" si="47"/>
        <v>378331.74297548778</v>
      </c>
      <c r="G83" s="323">
        <f t="shared" si="47"/>
        <v>355891.24288292381</v>
      </c>
      <c r="H83" s="323">
        <f t="shared" si="47"/>
        <v>333947.33440831158</v>
      </c>
      <c r="I83" s="323">
        <f t="shared" si="47"/>
        <v>312652.11222904536</v>
      </c>
      <c r="J83" s="323">
        <f t="shared" si="47"/>
        <v>292118.83535953524</v>
      </c>
      <c r="K83" s="323">
        <f t="shared" si="47"/>
        <v>272428.6094927474</v>
      </c>
      <c r="L83" s="323">
        <f t="shared" si="47"/>
        <v>253636.0665400165</v>
      </c>
      <c r="M83" s="306">
        <f t="shared" si="47"/>
        <v>235774.18192289764</v>
      </c>
      <c r="N83" s="323">
        <f t="shared" si="47"/>
        <v>218858.35124227242</v>
      </c>
      <c r="O83" s="323">
        <f t="shared" si="47"/>
        <v>202889.83150613023</v>
      </c>
      <c r="P83" s="323">
        <f t="shared" si="47"/>
        <v>182677.80364029529</v>
      </c>
      <c r="Q83" s="323">
        <f t="shared" si="47"/>
        <v>163962.16693489844</v>
      </c>
      <c r="R83" s="323">
        <f t="shared" si="47"/>
        <v>150638.35676321614</v>
      </c>
      <c r="S83" s="323">
        <f t="shared" si="47"/>
        <v>138310.75843020715</v>
      </c>
      <c r="T83" s="323">
        <f t="shared" si="47"/>
        <v>126917.34970726812</v>
      </c>
      <c r="U83" s="323">
        <f t="shared" si="47"/>
        <v>116398.02089248844</v>
      </c>
      <c r="V83" s="323">
        <f t="shared" si="47"/>
        <v>106694.88146499723</v>
      </c>
      <c r="W83" s="323">
        <f t="shared" si="47"/>
        <v>97752.477449484228</v>
      </c>
      <c r="X83" s="323">
        <f t="shared" si="47"/>
        <v>82876.825885415557</v>
      </c>
      <c r="Y83" s="323">
        <f t="shared" si="47"/>
        <v>62676.024048987769</v>
      </c>
      <c r="Z83" s="323">
        <f t="shared" si="47"/>
        <v>57491.506414098621</v>
      </c>
      <c r="AA83" s="323">
        <f t="shared" si="47"/>
        <v>52707.445975532995</v>
      </c>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214" customFormat="1" ht="14.25" x14ac:dyDescent="0.25">
      <c r="A84" s="322" t="s">
        <v>493</v>
      </c>
      <c r="B84" s="323">
        <f>SUM($B$83:B83)</f>
        <v>-33256260</v>
      </c>
      <c r="C84" s="323">
        <f>SUM($B$83:C83)</f>
        <v>-32809902.256093979</v>
      </c>
      <c r="D84" s="323">
        <f>SUM($B$83:D83)</f>
        <v>-32386049.277253587</v>
      </c>
      <c r="E84" s="323">
        <f>SUM($B$83:E83)</f>
        <v>-31984979.220385563</v>
      </c>
      <c r="F84" s="323">
        <f>SUM($B$83:F83)</f>
        <v>-31606647.477410074</v>
      </c>
      <c r="G84" s="323">
        <f>SUM($B$83:G83)</f>
        <v>-31250756.234527152</v>
      </c>
      <c r="H84" s="323">
        <f>SUM($B$83:H83)</f>
        <v>-30916808.900118839</v>
      </c>
      <c r="I84" s="323">
        <f>SUM($B$83:I83)</f>
        <v>-30604156.787889794</v>
      </c>
      <c r="J84" s="323">
        <f>SUM($B$83:J83)</f>
        <v>-30312037.952530257</v>
      </c>
      <c r="K84" s="323">
        <f>SUM($B$83:K83)</f>
        <v>-30039609.343037508</v>
      </c>
      <c r="L84" s="323">
        <f>SUM($B$83:L83)</f>
        <v>-29785973.276497491</v>
      </c>
      <c r="M84" s="306">
        <f>SUM($B$83:M83)</f>
        <v>-29550199.094574593</v>
      </c>
      <c r="N84" s="323">
        <f>SUM($B$83:N83)</f>
        <v>-29331340.743332319</v>
      </c>
      <c r="O84" s="323">
        <f>SUM($B$83:O83)</f>
        <v>-29128450.91182619</v>
      </c>
      <c r="P84" s="323">
        <f>SUM($B$83:P83)</f>
        <v>-28945773.108185895</v>
      </c>
      <c r="Q84" s="323">
        <f>SUM($B$83:Q83)</f>
        <v>-28781810.941250995</v>
      </c>
      <c r="R84" s="323">
        <f>SUM($B$83:R83)</f>
        <v>-28631172.584487777</v>
      </c>
      <c r="S84" s="323">
        <f>SUM($B$83:S83)</f>
        <v>-28492861.826057568</v>
      </c>
      <c r="T84" s="323">
        <f>SUM($B$83:T83)</f>
        <v>-28365944.4763503</v>
      </c>
      <c r="U84" s="323">
        <f>SUM($B$83:U83)</f>
        <v>-28249546.45545781</v>
      </c>
      <c r="V84" s="323">
        <f>SUM($B$83:V83)</f>
        <v>-28142851.573992815</v>
      </c>
      <c r="W84" s="323">
        <f>SUM($B$83:W83)</f>
        <v>-28045099.096543331</v>
      </c>
      <c r="X84" s="323">
        <f>SUM($B$83:X83)</f>
        <v>-27962222.270657916</v>
      </c>
      <c r="Y84" s="323">
        <f>SUM($B$83:Y83)</f>
        <v>-27899546.246608928</v>
      </c>
      <c r="Z84" s="323">
        <f>SUM($B$83:Z83)</f>
        <v>-27842054.740194831</v>
      </c>
      <c r="AA84" s="323">
        <f>SUM($B$83:AA83)</f>
        <v>-27789347.294219296</v>
      </c>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214" customFormat="1" ht="14.25" x14ac:dyDescent="0.25">
      <c r="A85" s="322" t="s">
        <v>494</v>
      </c>
      <c r="B85" s="324">
        <f>IF((ISERR(IRR($B$80:B80))),0,IF(IRR($B$80:B80)&lt;0,0,IRR($B$80:B80)))</f>
        <v>0</v>
      </c>
      <c r="C85" s="324">
        <f>IF((ISERR(IRR($B$80:C80))),0,IF(IRR($B$80:C80)&lt;0,0,IRR($B$80:C80)))</f>
        <v>0</v>
      </c>
      <c r="D85" s="324">
        <f>IF((ISERR(IRR($B$80:D80))),0,IF(IRR($B$80:D80)&lt;0,0,IRR($B$80:D80)))</f>
        <v>0</v>
      </c>
      <c r="E85" s="324">
        <f>IF((ISERR(IRR($B$80:E80))),0,IF(IRR($B$80:E80)&lt;0,0,IRR($B$80:E80)))</f>
        <v>0</v>
      </c>
      <c r="F85" s="324">
        <f>IF((ISERR(IRR($B$80:F80))),0,IF(IRR($B$80:F80)&lt;0,0,IRR($B$80:F80)))</f>
        <v>0</v>
      </c>
      <c r="G85" s="324">
        <f>IF((ISERR(IRR($B$80:G80))),0,IF(IRR($B$80:G80)&lt;0,0,IRR($B$80:G80)))</f>
        <v>0</v>
      </c>
      <c r="H85" s="324">
        <f>IF((ISERR(IRR($B$80:H80))),0,IF(IRR($B$80:H80)&lt;0,0,IRR($B$80:H80)))</f>
        <v>0</v>
      </c>
      <c r="I85" s="324">
        <f>IF((ISERR(IRR($B$80:I80))),0,IF(IRR($B$80:I80)&lt;0,0,IRR($B$80:I80)))</f>
        <v>0</v>
      </c>
      <c r="J85" s="324">
        <f>IF((ISERR(IRR($B$80:J80))),0,IF(IRR($B$80:J80)&lt;0,0,IRR($B$80:J80)))</f>
        <v>0</v>
      </c>
      <c r="K85" s="324">
        <f>IF((ISERR(IRR($B$80:K80))),0,IF(IRR($B$80:K80)&lt;0,0,IRR($B$80:K80)))</f>
        <v>0</v>
      </c>
      <c r="L85" s="324">
        <f>IF((ISERR(IRR($B$80:L80))),0,IF(IRR($B$80:L80)&lt;0,0,IRR($B$80:L80)))</f>
        <v>0</v>
      </c>
      <c r="M85" s="325">
        <f>IF((ISERR(IRR($B$80:M80))),0,IF(IRR($B$80:M80)&lt;0,0,IRR($B$80:M80)))</f>
        <v>0</v>
      </c>
      <c r="N85" s="324">
        <f>IF((ISERR(IRR($B$80:N80))),0,IF(IRR($B$80:N80)&lt;0,0,IRR($B$80:N80)))</f>
        <v>0</v>
      </c>
      <c r="O85" s="324">
        <f>IF((ISERR(IRR($B$80:O80))),0,IF(IRR($B$80:O80)&lt;0,0,IRR($B$80:O80)))</f>
        <v>0</v>
      </c>
      <c r="P85" s="324">
        <f>IF((ISERR(IRR($B$80:P80))),0,IF(IRR($B$80:P80)&lt;0,0,IRR($B$80:P80)))</f>
        <v>0</v>
      </c>
      <c r="Q85" s="324">
        <f>IF((ISERR(IRR($B$80:Q80))),0,IF(IRR($B$80:Q80)&lt;0,0,IRR($B$80:Q80)))</f>
        <v>0</v>
      </c>
      <c r="R85" s="324">
        <f>IF((ISERR(IRR($B$80:R80))),0,IF(IRR($B$80:R80)&lt;0,0,IRR($B$80:R80)))</f>
        <v>0</v>
      </c>
      <c r="S85" s="324">
        <f>IF((ISERR(IRR($B$80:S80))),0,IF(IRR($B$80:S80)&lt;0,0,IRR($B$80:S80)))</f>
        <v>0</v>
      </c>
      <c r="T85" s="324">
        <f>IF((ISERR(IRR($B$80:T80))),0,IF(IRR($B$80:T80)&lt;0,0,IRR($B$80:T80)))</f>
        <v>0</v>
      </c>
      <c r="U85" s="324">
        <f>IF((ISERR(IRR($B$80:U80))),0,IF(IRR($B$80:U80)&lt;0,0,IRR($B$80:U80)))</f>
        <v>0</v>
      </c>
      <c r="V85" s="324">
        <f>IF((ISERR(IRR($B$80:V80))),0,IF(IRR($B$80:V80)&lt;0,0,IRR($B$80:V80)))</f>
        <v>0</v>
      </c>
      <c r="W85" s="324">
        <f>IF((ISERR(IRR($B$80:W80))),0,IF(IRR($B$80:W80)&lt;0,0,IRR($B$80:W80)))</f>
        <v>0</v>
      </c>
      <c r="X85" s="324">
        <f>IF((ISERR(IRR($B$80:X80))),0,IF(IRR($B$80:X80)&lt;0,0,IRR($B$80:X80)))</f>
        <v>0</v>
      </c>
      <c r="Y85" s="324">
        <f>IF((ISERR(IRR($B$80:Y80))),0,IF(IRR($B$80:Y80)&lt;0,0,IRR($B$80:Y80)))</f>
        <v>0</v>
      </c>
      <c r="Z85" s="324">
        <f>IF((ISERR(IRR($B$80:Z80))),0,IF(IRR($B$80:Z80)&lt;0,0,IRR($B$80:Z80)))</f>
        <v>0</v>
      </c>
      <c r="AA85" s="324">
        <f>IF((ISERR(IRR($B$80:AA80))),0,IF(IRR($B$80:AA80)&lt;0,0,IRR($B$80:AA80)))</f>
        <v>0</v>
      </c>
      <c r="AB85" s="233"/>
      <c r="AC85" s="233"/>
      <c r="AD85" s="233"/>
      <c r="AE85" s="233"/>
      <c r="AF85" s="233"/>
      <c r="AG85" s="233"/>
      <c r="AH85" s="233"/>
      <c r="AI85" s="233"/>
      <c r="AJ85" s="233"/>
      <c r="AK85" s="233"/>
      <c r="AL85" s="233"/>
      <c r="AM85" s="233"/>
      <c r="AN85" s="233"/>
      <c r="AO85" s="233"/>
      <c r="AP85" s="233"/>
      <c r="AQ85" s="233"/>
      <c r="AR85" s="233"/>
      <c r="AS85" s="233"/>
      <c r="AT85" s="233"/>
      <c r="AU85" s="233"/>
      <c r="AV85" s="233"/>
      <c r="AW85" s="233"/>
      <c r="AX85" s="233"/>
      <c r="AY85" s="233"/>
      <c r="AZ85" s="233"/>
    </row>
    <row r="86" spans="1:52" s="214" customFormat="1" ht="14.25" x14ac:dyDescent="0.25">
      <c r="A86" s="322" t="s">
        <v>495</v>
      </c>
      <c r="B86" s="326">
        <f>IF(AND(B81&gt;0,A81&lt;0),(B70-(B81/(B81-A81))),0)</f>
        <v>0</v>
      </c>
      <c r="C86" s="326">
        <f t="shared" ref="C86:P86" si="48">IF(AND(C81&gt;0,B81&lt;0),(C70-(C81/(C81-B81))),0)</f>
        <v>0</v>
      </c>
      <c r="D86" s="326">
        <f t="shared" si="48"/>
        <v>0</v>
      </c>
      <c r="E86" s="326">
        <f t="shared" si="48"/>
        <v>0</v>
      </c>
      <c r="F86" s="326">
        <f t="shared" si="48"/>
        <v>0</v>
      </c>
      <c r="G86" s="326">
        <f t="shared" si="48"/>
        <v>0</v>
      </c>
      <c r="H86" s="326">
        <f t="shared" si="48"/>
        <v>0</v>
      </c>
      <c r="I86" s="326">
        <f t="shared" si="48"/>
        <v>0</v>
      </c>
      <c r="J86" s="326">
        <f t="shared" si="48"/>
        <v>0</v>
      </c>
      <c r="K86" s="326">
        <f t="shared" si="48"/>
        <v>0</v>
      </c>
      <c r="L86" s="326">
        <f t="shared" si="48"/>
        <v>0</v>
      </c>
      <c r="M86" s="327">
        <f t="shared" si="48"/>
        <v>0</v>
      </c>
      <c r="N86" s="326">
        <f t="shared" si="48"/>
        <v>0</v>
      </c>
      <c r="O86" s="326">
        <f t="shared" si="48"/>
        <v>0</v>
      </c>
      <c r="P86" s="326">
        <f t="shared" si="48"/>
        <v>0</v>
      </c>
      <c r="Q86" s="326">
        <f t="shared" ref="Q86:AA86" si="49">IF(AND(Q81&gt;0,P81&lt;0),(Q71-(Q81/(Q81-P81))),0)</f>
        <v>0</v>
      </c>
      <c r="R86" s="326">
        <f t="shared" si="49"/>
        <v>0</v>
      </c>
      <c r="S86" s="326">
        <f t="shared" si="49"/>
        <v>0</v>
      </c>
      <c r="T86" s="326">
        <f t="shared" si="49"/>
        <v>0</v>
      </c>
      <c r="U86" s="326">
        <f t="shared" si="49"/>
        <v>0</v>
      </c>
      <c r="V86" s="326">
        <f t="shared" si="49"/>
        <v>0</v>
      </c>
      <c r="W86" s="326">
        <f t="shared" si="49"/>
        <v>0</v>
      </c>
      <c r="X86" s="326">
        <f t="shared" si="49"/>
        <v>0</v>
      </c>
      <c r="Y86" s="326">
        <f t="shared" si="49"/>
        <v>0</v>
      </c>
      <c r="Z86" s="326">
        <f t="shared" si="49"/>
        <v>0</v>
      </c>
      <c r="AA86" s="326">
        <f t="shared" si="49"/>
        <v>0</v>
      </c>
      <c r="AB86" s="234"/>
      <c r="AC86" s="234"/>
      <c r="AD86" s="234"/>
      <c r="AE86" s="234"/>
      <c r="AF86" s="234"/>
      <c r="AG86" s="234"/>
      <c r="AH86" s="234"/>
      <c r="AI86" s="234"/>
      <c r="AJ86" s="234"/>
      <c r="AK86" s="234"/>
      <c r="AL86" s="234"/>
      <c r="AM86" s="234"/>
      <c r="AN86" s="234"/>
      <c r="AO86" s="234"/>
      <c r="AP86" s="234"/>
      <c r="AQ86" s="234"/>
      <c r="AR86" s="234"/>
      <c r="AS86" s="234"/>
      <c r="AT86" s="234"/>
      <c r="AU86" s="234"/>
      <c r="AV86" s="234"/>
      <c r="AW86" s="234"/>
      <c r="AX86" s="234"/>
      <c r="AY86" s="234"/>
      <c r="AZ86" s="234"/>
    </row>
    <row r="87" spans="1:52" s="214" customFormat="1" ht="15" thickBot="1" x14ac:dyDescent="0.3">
      <c r="A87" s="328" t="s">
        <v>496</v>
      </c>
      <c r="B87" s="329">
        <f>IF(AND(B84&gt;0,A84&lt;0),(B70-(B84/(B84-A84))),0)</f>
        <v>0</v>
      </c>
      <c r="C87" s="329">
        <f t="shared" ref="C87:AA87" si="50">IF(AND(C84&gt;0,B84&lt;0),(C70-(C84/(C84-B84))),0)</f>
        <v>0</v>
      </c>
      <c r="D87" s="329">
        <f t="shared" si="50"/>
        <v>0</v>
      </c>
      <c r="E87" s="329">
        <f t="shared" si="50"/>
        <v>0</v>
      </c>
      <c r="F87" s="329">
        <f t="shared" si="50"/>
        <v>0</v>
      </c>
      <c r="G87" s="329">
        <f t="shared" si="50"/>
        <v>0</v>
      </c>
      <c r="H87" s="329">
        <f t="shared" si="50"/>
        <v>0</v>
      </c>
      <c r="I87" s="329">
        <f t="shared" si="50"/>
        <v>0</v>
      </c>
      <c r="J87" s="329">
        <f t="shared" si="50"/>
        <v>0</v>
      </c>
      <c r="K87" s="329">
        <f t="shared" si="50"/>
        <v>0</v>
      </c>
      <c r="L87" s="329">
        <f t="shared" si="50"/>
        <v>0</v>
      </c>
      <c r="M87" s="330">
        <f t="shared" si="50"/>
        <v>0</v>
      </c>
      <c r="N87" s="329">
        <f t="shared" si="50"/>
        <v>0</v>
      </c>
      <c r="O87" s="329">
        <f t="shared" si="50"/>
        <v>0</v>
      </c>
      <c r="P87" s="329">
        <f t="shared" si="50"/>
        <v>0</v>
      </c>
      <c r="Q87" s="329">
        <f t="shared" si="50"/>
        <v>0</v>
      </c>
      <c r="R87" s="329">
        <f t="shared" si="50"/>
        <v>0</v>
      </c>
      <c r="S87" s="329">
        <f t="shared" si="50"/>
        <v>0</v>
      </c>
      <c r="T87" s="329">
        <f t="shared" si="50"/>
        <v>0</v>
      </c>
      <c r="U87" s="329">
        <f t="shared" si="50"/>
        <v>0</v>
      </c>
      <c r="V87" s="329">
        <f t="shared" si="50"/>
        <v>0</v>
      </c>
      <c r="W87" s="329">
        <f t="shared" si="50"/>
        <v>0</v>
      </c>
      <c r="X87" s="329">
        <f t="shared" si="50"/>
        <v>0</v>
      </c>
      <c r="Y87" s="329">
        <f t="shared" si="50"/>
        <v>0</v>
      </c>
      <c r="Z87" s="329">
        <f t="shared" si="50"/>
        <v>0</v>
      </c>
      <c r="AA87" s="329">
        <f t="shared" si="50"/>
        <v>0</v>
      </c>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c r="AY87" s="235"/>
      <c r="AZ87" s="235"/>
    </row>
    <row r="88" spans="1:52" x14ac:dyDescent="0.25">
      <c r="A88" s="248"/>
      <c r="B88" s="248"/>
      <c r="C88" s="331"/>
      <c r="D88" s="331"/>
      <c r="E88" s="331"/>
      <c r="F88" s="331"/>
      <c r="G88" s="331"/>
      <c r="H88" s="331"/>
      <c r="I88" s="331"/>
      <c r="J88" s="331"/>
      <c r="K88" s="248"/>
      <c r="L88" s="248"/>
      <c r="M88" s="251"/>
      <c r="N88" s="248"/>
      <c r="O88" s="248"/>
      <c r="P88" s="248"/>
      <c r="Q88" s="248"/>
      <c r="R88" s="248"/>
      <c r="S88" s="248"/>
      <c r="T88" s="248"/>
      <c r="U88" s="248"/>
      <c r="V88" s="248"/>
      <c r="W88" s="248"/>
      <c r="X88" s="248"/>
      <c r="Y88" s="248"/>
      <c r="Z88" s="248"/>
      <c r="AA88" s="248"/>
    </row>
    <row r="89" spans="1:52" ht="64.5" customHeight="1" x14ac:dyDescent="0.25">
      <c r="A89" s="417"/>
      <c r="B89" s="417"/>
      <c r="C89" s="417"/>
      <c r="D89" s="417"/>
      <c r="E89" s="417"/>
      <c r="F89" s="417"/>
      <c r="G89" s="417"/>
      <c r="H89" s="417"/>
      <c r="I89" s="417"/>
      <c r="J89" s="417"/>
      <c r="K89" s="417"/>
    </row>
    <row r="91" spans="1:52" x14ac:dyDescent="0.25">
      <c r="C91" s="236"/>
    </row>
    <row r="93" spans="1:52" x14ac:dyDescent="0.25">
      <c r="AZ93" s="237"/>
    </row>
    <row r="94" spans="1:52" ht="27.75" x14ac:dyDescent="0.25">
      <c r="B94" s="213"/>
      <c r="M94" s="213"/>
    </row>
    <row r="95" spans="1:52" ht="27.75" x14ac:dyDescent="0.25">
      <c r="B95" s="213"/>
      <c r="M95" s="238"/>
    </row>
  </sheetData>
  <mergeCells count="22">
    <mergeCell ref="A8:K8"/>
    <mergeCell ref="A9:K9"/>
    <mergeCell ref="A10:K10"/>
    <mergeCell ref="A11:K11"/>
    <mergeCell ref="A12:K12"/>
    <mergeCell ref="D22:E22"/>
    <mergeCell ref="A89:K89"/>
    <mergeCell ref="U10:W10"/>
    <mergeCell ref="U11:X11"/>
    <mergeCell ref="U12:W12"/>
    <mergeCell ref="D19:E19"/>
    <mergeCell ref="D20:E20"/>
    <mergeCell ref="D21:E21"/>
    <mergeCell ref="A13:K13"/>
    <mergeCell ref="A7:K7"/>
    <mergeCell ref="U7:W7"/>
    <mergeCell ref="U1:Y1"/>
    <mergeCell ref="U2:Y2"/>
    <mergeCell ref="U3:Y3"/>
    <mergeCell ref="A5:K5"/>
    <mergeCell ref="A6:K6"/>
    <mergeCell ref="A4:K4"/>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D50" sqref="D50"/>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62" t="str">
        <f>'4. паспортбюджет'!A5:O5</f>
        <v>Год раскрытия информации: 2022 год</v>
      </c>
      <c r="B5" s="362"/>
      <c r="C5" s="362"/>
      <c r="D5" s="362"/>
      <c r="E5" s="362"/>
      <c r="F5" s="362"/>
      <c r="G5" s="362"/>
      <c r="H5" s="362"/>
      <c r="I5" s="362"/>
      <c r="J5" s="362"/>
      <c r="K5" s="362"/>
      <c r="L5" s="36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66" t="s">
        <v>10</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63" t="s">
        <v>9</v>
      </c>
      <c r="B10" s="363"/>
      <c r="C10" s="363"/>
      <c r="D10" s="363"/>
      <c r="E10" s="363"/>
      <c r="F10" s="363"/>
      <c r="G10" s="363"/>
      <c r="H10" s="363"/>
      <c r="I10" s="363"/>
      <c r="J10" s="363"/>
      <c r="K10" s="363"/>
      <c r="L10" s="363"/>
    </row>
    <row r="11" spans="1:44" ht="18.75" x14ac:dyDescent="0.25">
      <c r="A11" s="366"/>
      <c r="B11" s="366"/>
      <c r="C11" s="366"/>
      <c r="D11" s="366"/>
      <c r="E11" s="366"/>
      <c r="F11" s="366"/>
      <c r="G11" s="366"/>
      <c r="H11" s="366"/>
      <c r="I11" s="366"/>
      <c r="J11" s="366"/>
      <c r="K11" s="366"/>
      <c r="L11" s="366"/>
    </row>
    <row r="12" spans="1:44" x14ac:dyDescent="0.25">
      <c r="A12" s="431" t="str">
        <f>'1. паспорт местоположение'!A12:C12</f>
        <v>J_TP2000.PR.0059</v>
      </c>
      <c r="B12" s="431"/>
      <c r="C12" s="431"/>
      <c r="D12" s="431"/>
      <c r="E12" s="431"/>
      <c r="F12" s="431"/>
      <c r="G12" s="431"/>
      <c r="H12" s="431"/>
      <c r="I12" s="431"/>
      <c r="J12" s="431"/>
      <c r="K12" s="431"/>
      <c r="L12" s="431"/>
    </row>
    <row r="13" spans="1:44" x14ac:dyDescent="0.25">
      <c r="A13" s="363" t="s">
        <v>8</v>
      </c>
      <c r="B13" s="363"/>
      <c r="C13" s="363"/>
      <c r="D13" s="363"/>
      <c r="E13" s="363"/>
      <c r="F13" s="363"/>
      <c r="G13" s="363"/>
      <c r="H13" s="363"/>
      <c r="I13" s="363"/>
      <c r="J13" s="363"/>
      <c r="K13" s="363"/>
      <c r="L13" s="363"/>
    </row>
    <row r="14" spans="1:44" ht="18.75" x14ac:dyDescent="0.25">
      <c r="A14" s="374"/>
      <c r="B14" s="374"/>
      <c r="C14" s="374"/>
      <c r="D14" s="374"/>
      <c r="E14" s="374"/>
      <c r="F14" s="374"/>
      <c r="G14" s="374"/>
      <c r="H14" s="374"/>
      <c r="I14" s="374"/>
      <c r="J14" s="374"/>
      <c r="K14" s="374"/>
      <c r="L14" s="374"/>
    </row>
    <row r="15" spans="1:44" x14ac:dyDescent="0.25">
      <c r="A15" s="37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70"/>
      <c r="C15" s="370"/>
      <c r="D15" s="370"/>
      <c r="E15" s="370"/>
      <c r="F15" s="370"/>
      <c r="G15" s="370"/>
      <c r="H15" s="370"/>
      <c r="I15" s="370"/>
      <c r="J15" s="370"/>
      <c r="K15" s="370"/>
      <c r="L15" s="370"/>
    </row>
    <row r="16" spans="1:44" x14ac:dyDescent="0.25">
      <c r="A16" s="363" t="s">
        <v>7</v>
      </c>
      <c r="B16" s="363"/>
      <c r="C16" s="363"/>
      <c r="D16" s="363"/>
      <c r="E16" s="363"/>
      <c r="F16" s="363"/>
      <c r="G16" s="363"/>
      <c r="H16" s="363"/>
      <c r="I16" s="363"/>
      <c r="J16" s="363"/>
      <c r="K16" s="363"/>
      <c r="L16" s="363"/>
    </row>
    <row r="17" spans="1:12" ht="15.75" customHeight="1" x14ac:dyDescent="0.25">
      <c r="L17" s="206"/>
    </row>
    <row r="18" spans="1:12" x14ac:dyDescent="0.25">
      <c r="K18" s="83"/>
    </row>
    <row r="19" spans="1:12" ht="15.75" customHeight="1" x14ac:dyDescent="0.25">
      <c r="A19" s="430" t="s">
        <v>385</v>
      </c>
      <c r="B19" s="430"/>
      <c r="C19" s="430"/>
      <c r="D19" s="430"/>
      <c r="E19" s="430"/>
      <c r="F19" s="430"/>
      <c r="G19" s="430"/>
      <c r="H19" s="430"/>
      <c r="I19" s="430"/>
      <c r="J19" s="430"/>
      <c r="K19" s="430"/>
      <c r="L19" s="430"/>
    </row>
    <row r="20" spans="1:12" x14ac:dyDescent="0.25">
      <c r="A20" s="195"/>
      <c r="B20" s="196"/>
      <c r="C20" s="197"/>
      <c r="D20" s="197"/>
      <c r="E20" s="197"/>
      <c r="F20" s="197"/>
      <c r="G20" s="198"/>
      <c r="H20" s="198"/>
      <c r="I20" s="198"/>
      <c r="J20" s="198"/>
      <c r="K20" s="198"/>
      <c r="L20" s="198"/>
    </row>
    <row r="21" spans="1:12" ht="28.5" customHeight="1" x14ac:dyDescent="0.25">
      <c r="A21" s="424" t="s">
        <v>221</v>
      </c>
      <c r="B21" s="424" t="s">
        <v>220</v>
      </c>
      <c r="C21" s="425" t="s">
        <v>320</v>
      </c>
      <c r="D21" s="425"/>
      <c r="E21" s="425"/>
      <c r="F21" s="425"/>
      <c r="G21" s="425"/>
      <c r="H21" s="425"/>
      <c r="I21" s="426" t="s">
        <v>219</v>
      </c>
      <c r="J21" s="427" t="s">
        <v>322</v>
      </c>
      <c r="K21" s="424" t="s">
        <v>218</v>
      </c>
      <c r="L21" s="420" t="s">
        <v>321</v>
      </c>
    </row>
    <row r="22" spans="1:12" ht="58.5" customHeight="1" x14ac:dyDescent="0.25">
      <c r="A22" s="424"/>
      <c r="B22" s="424"/>
      <c r="C22" s="421" t="s">
        <v>3</v>
      </c>
      <c r="D22" s="421"/>
      <c r="E22" s="133"/>
      <c r="F22" s="134"/>
      <c r="G22" s="422" t="s">
        <v>2</v>
      </c>
      <c r="H22" s="423"/>
      <c r="I22" s="426"/>
      <c r="J22" s="428"/>
      <c r="K22" s="424"/>
      <c r="L22" s="420"/>
    </row>
    <row r="23" spans="1:12" ht="47.25" x14ac:dyDescent="0.25">
      <c r="A23" s="424"/>
      <c r="B23" s="424"/>
      <c r="C23" s="82" t="s">
        <v>217</v>
      </c>
      <c r="D23" s="82" t="s">
        <v>216</v>
      </c>
      <c r="E23" s="82" t="s">
        <v>217</v>
      </c>
      <c r="F23" s="82" t="s">
        <v>216</v>
      </c>
      <c r="G23" s="82" t="s">
        <v>217</v>
      </c>
      <c r="H23" s="82" t="s">
        <v>216</v>
      </c>
      <c r="I23" s="426"/>
      <c r="J23" s="429"/>
      <c r="K23" s="424"/>
      <c r="L23" s="420"/>
    </row>
    <row r="24" spans="1:12" x14ac:dyDescent="0.25">
      <c r="A24" s="205">
        <v>1</v>
      </c>
      <c r="B24" s="205">
        <v>2</v>
      </c>
      <c r="C24" s="82">
        <v>3</v>
      </c>
      <c r="D24" s="82">
        <v>4</v>
      </c>
      <c r="E24" s="82">
        <v>5</v>
      </c>
      <c r="F24" s="82">
        <v>6</v>
      </c>
      <c r="G24" s="82">
        <v>7</v>
      </c>
      <c r="H24" s="82">
        <v>8</v>
      </c>
      <c r="I24" s="82">
        <v>9</v>
      </c>
      <c r="J24" s="82">
        <v>10</v>
      </c>
      <c r="K24" s="82">
        <v>11</v>
      </c>
      <c r="L24" s="82">
        <v>12</v>
      </c>
    </row>
    <row r="25" spans="1:12" x14ac:dyDescent="0.25">
      <c r="A25" s="77">
        <v>1</v>
      </c>
      <c r="B25" s="78" t="s">
        <v>215</v>
      </c>
      <c r="C25" s="80"/>
      <c r="D25" s="80"/>
      <c r="E25" s="80"/>
      <c r="F25" s="80"/>
      <c r="G25" s="80"/>
      <c r="H25" s="80"/>
      <c r="I25" s="80"/>
      <c r="J25" s="80"/>
      <c r="K25" s="75"/>
      <c r="L25" s="91"/>
    </row>
    <row r="26" spans="1:12" ht="21.75" customHeight="1" x14ac:dyDescent="0.25">
      <c r="A26" s="77" t="s">
        <v>214</v>
      </c>
      <c r="B26" s="81" t="s">
        <v>327</v>
      </c>
      <c r="C26" s="199" t="s">
        <v>431</v>
      </c>
      <c r="D26" s="199"/>
      <c r="E26" s="199"/>
      <c r="F26" s="199"/>
      <c r="G26" s="199" t="s">
        <v>429</v>
      </c>
      <c r="H26" s="199"/>
      <c r="I26" s="200"/>
      <c r="J26" s="200"/>
      <c r="K26" s="75"/>
      <c r="L26" s="75"/>
    </row>
    <row r="27" spans="1:12" s="71" customFormat="1" ht="39" customHeight="1" x14ac:dyDescent="0.25">
      <c r="A27" s="77" t="s">
        <v>213</v>
      </c>
      <c r="B27" s="81" t="s">
        <v>329</v>
      </c>
      <c r="C27" s="199" t="s">
        <v>431</v>
      </c>
      <c r="D27" s="199"/>
      <c r="E27" s="199"/>
      <c r="F27" s="199"/>
      <c r="G27" s="199" t="s">
        <v>429</v>
      </c>
      <c r="H27" s="199"/>
      <c r="I27" s="200"/>
      <c r="J27" s="200"/>
      <c r="K27" s="75"/>
      <c r="L27" s="75"/>
    </row>
    <row r="28" spans="1:12" s="71" customFormat="1" ht="70.5" customHeight="1" x14ac:dyDescent="0.25">
      <c r="A28" s="77" t="s">
        <v>328</v>
      </c>
      <c r="B28" s="81" t="s">
        <v>333</v>
      </c>
      <c r="C28" s="199" t="s">
        <v>431</v>
      </c>
      <c r="D28" s="199"/>
      <c r="E28" s="199"/>
      <c r="F28" s="199"/>
      <c r="G28" s="199" t="s">
        <v>429</v>
      </c>
      <c r="H28" s="199"/>
      <c r="I28" s="200"/>
      <c r="J28" s="200"/>
      <c r="K28" s="75"/>
      <c r="L28" s="75"/>
    </row>
    <row r="29" spans="1:12" s="71" customFormat="1" ht="54" customHeight="1" x14ac:dyDescent="0.25">
      <c r="A29" s="77" t="s">
        <v>212</v>
      </c>
      <c r="B29" s="81" t="s">
        <v>332</v>
      </c>
      <c r="C29" s="199" t="s">
        <v>431</v>
      </c>
      <c r="D29" s="199"/>
      <c r="E29" s="199"/>
      <c r="F29" s="199"/>
      <c r="G29" s="199" t="s">
        <v>429</v>
      </c>
      <c r="H29" s="199"/>
      <c r="I29" s="200"/>
      <c r="J29" s="200"/>
      <c r="K29" s="75"/>
      <c r="L29" s="75"/>
    </row>
    <row r="30" spans="1:12" s="71" customFormat="1" ht="42" customHeight="1" x14ac:dyDescent="0.25">
      <c r="A30" s="77" t="s">
        <v>211</v>
      </c>
      <c r="B30" s="81" t="s">
        <v>334</v>
      </c>
      <c r="C30" s="199" t="s">
        <v>431</v>
      </c>
      <c r="D30" s="199"/>
      <c r="E30" s="199"/>
      <c r="F30" s="199"/>
      <c r="G30" s="199" t="s">
        <v>429</v>
      </c>
      <c r="H30" s="199"/>
      <c r="I30" s="200"/>
      <c r="J30" s="200"/>
      <c r="K30" s="75"/>
      <c r="L30" s="75"/>
    </row>
    <row r="31" spans="1:12" s="71" customFormat="1" ht="37.5" customHeight="1" x14ac:dyDescent="0.25">
      <c r="A31" s="77" t="s">
        <v>210</v>
      </c>
      <c r="B31" s="76" t="s">
        <v>330</v>
      </c>
      <c r="C31" s="199" t="s">
        <v>431</v>
      </c>
      <c r="D31" s="199"/>
      <c r="E31" s="199"/>
      <c r="F31" s="199"/>
      <c r="G31" s="199">
        <v>44635</v>
      </c>
      <c r="H31" s="199">
        <v>44645</v>
      </c>
      <c r="I31" s="200"/>
      <c r="J31" s="200"/>
      <c r="K31" s="75"/>
      <c r="L31" s="75"/>
    </row>
    <row r="32" spans="1:12" s="71" customFormat="1" ht="31.5" x14ac:dyDescent="0.25">
      <c r="A32" s="77" t="s">
        <v>208</v>
      </c>
      <c r="B32" s="76" t="s">
        <v>335</v>
      </c>
      <c r="C32" s="199" t="s">
        <v>431</v>
      </c>
      <c r="D32" s="199"/>
      <c r="E32" s="199"/>
      <c r="F32" s="199"/>
      <c r="G32" s="199">
        <v>44793</v>
      </c>
      <c r="H32" s="199">
        <v>44798</v>
      </c>
      <c r="I32" s="200"/>
      <c r="J32" s="200"/>
      <c r="K32" s="75"/>
      <c r="L32" s="75"/>
    </row>
    <row r="33" spans="1:12" s="71" customFormat="1" ht="37.5" customHeight="1" x14ac:dyDescent="0.25">
      <c r="A33" s="77" t="s">
        <v>346</v>
      </c>
      <c r="B33" s="76" t="s">
        <v>263</v>
      </c>
      <c r="C33" s="199" t="s">
        <v>431</v>
      </c>
      <c r="D33" s="199"/>
      <c r="E33" s="199"/>
      <c r="F33" s="199"/>
      <c r="G33" s="199" t="s">
        <v>429</v>
      </c>
      <c r="H33" s="199"/>
      <c r="I33" s="200"/>
      <c r="J33" s="200"/>
      <c r="K33" s="75"/>
      <c r="L33" s="75"/>
    </row>
    <row r="34" spans="1:12" s="71" customFormat="1" ht="47.25" customHeight="1" x14ac:dyDescent="0.25">
      <c r="A34" s="77" t="s">
        <v>347</v>
      </c>
      <c r="B34" s="76" t="s">
        <v>339</v>
      </c>
      <c r="C34" s="199" t="s">
        <v>431</v>
      </c>
      <c r="D34" s="199"/>
      <c r="E34" s="199"/>
      <c r="F34" s="199"/>
      <c r="G34" s="199" t="s">
        <v>429</v>
      </c>
      <c r="H34" s="199"/>
      <c r="I34" s="200"/>
      <c r="J34" s="200"/>
      <c r="K34" s="79"/>
      <c r="L34" s="75"/>
    </row>
    <row r="35" spans="1:12" s="71" customFormat="1" ht="49.5" customHeight="1" x14ac:dyDescent="0.25">
      <c r="A35" s="77" t="s">
        <v>348</v>
      </c>
      <c r="B35" s="76" t="s">
        <v>209</v>
      </c>
      <c r="C35" s="199" t="s">
        <v>431</v>
      </c>
      <c r="D35" s="199"/>
      <c r="E35" s="199"/>
      <c r="F35" s="199"/>
      <c r="G35" s="199">
        <v>44859</v>
      </c>
      <c r="H35" s="199">
        <v>44864</v>
      </c>
      <c r="I35" s="200"/>
      <c r="J35" s="200"/>
      <c r="K35" s="79"/>
      <c r="L35" s="75"/>
    </row>
    <row r="36" spans="1:12" ht="37.5" customHeight="1" x14ac:dyDescent="0.25">
      <c r="A36" s="77" t="s">
        <v>349</v>
      </c>
      <c r="B36" s="76" t="s">
        <v>331</v>
      </c>
      <c r="C36" s="199" t="s">
        <v>431</v>
      </c>
      <c r="D36" s="199"/>
      <c r="E36" s="199"/>
      <c r="F36" s="199"/>
      <c r="G36" s="199" t="s">
        <v>429</v>
      </c>
      <c r="H36" s="199"/>
      <c r="I36" s="200"/>
      <c r="J36" s="200"/>
      <c r="K36" s="75"/>
      <c r="L36" s="75"/>
    </row>
    <row r="37" spans="1:12" x14ac:dyDescent="0.25">
      <c r="A37" s="77" t="s">
        <v>350</v>
      </c>
      <c r="B37" s="76" t="s">
        <v>207</v>
      </c>
      <c r="C37" s="199" t="s">
        <v>431</v>
      </c>
      <c r="D37" s="199"/>
      <c r="E37" s="199"/>
      <c r="F37" s="199"/>
      <c r="G37" s="199">
        <v>44798</v>
      </c>
      <c r="H37" s="199">
        <v>44859</v>
      </c>
      <c r="I37" s="200"/>
      <c r="J37" s="200"/>
      <c r="K37" s="75"/>
      <c r="L37" s="75"/>
    </row>
    <row r="38" spans="1:12" x14ac:dyDescent="0.25">
      <c r="A38" s="77" t="s">
        <v>508</v>
      </c>
      <c r="B38" s="78" t="s">
        <v>206</v>
      </c>
      <c r="C38" s="199" t="s">
        <v>431</v>
      </c>
      <c r="D38" s="199"/>
      <c r="E38" s="199"/>
      <c r="F38" s="199"/>
      <c r="G38" s="199"/>
      <c r="H38" s="199"/>
      <c r="I38" s="200"/>
      <c r="J38" s="200"/>
      <c r="K38" s="75"/>
      <c r="L38" s="75"/>
    </row>
    <row r="39" spans="1:12" ht="63" x14ac:dyDescent="0.25">
      <c r="A39" s="77">
        <v>2</v>
      </c>
      <c r="B39" s="76" t="s">
        <v>336</v>
      </c>
      <c r="C39" s="199" t="s">
        <v>431</v>
      </c>
      <c r="D39" s="199"/>
      <c r="E39" s="199"/>
      <c r="F39" s="199"/>
      <c r="G39" s="199">
        <v>44936</v>
      </c>
      <c r="H39" s="199">
        <v>44956</v>
      </c>
      <c r="I39" s="200"/>
      <c r="J39" s="200"/>
      <c r="K39" s="75"/>
      <c r="L39" s="75"/>
    </row>
    <row r="40" spans="1:12" ht="33.75" customHeight="1" x14ac:dyDescent="0.25">
      <c r="A40" s="77" t="s">
        <v>205</v>
      </c>
      <c r="B40" s="76" t="s">
        <v>338</v>
      </c>
      <c r="C40" s="199" t="s">
        <v>431</v>
      </c>
      <c r="D40" s="199"/>
      <c r="E40" s="199"/>
      <c r="F40" s="199"/>
      <c r="G40" s="199">
        <v>44958</v>
      </c>
      <c r="H40" s="199">
        <v>45015</v>
      </c>
      <c r="I40" s="200"/>
      <c r="J40" s="200"/>
      <c r="K40" s="75"/>
      <c r="L40" s="75"/>
    </row>
    <row r="41" spans="1:12" ht="63" customHeight="1" x14ac:dyDescent="0.25">
      <c r="A41" s="77" t="s">
        <v>204</v>
      </c>
      <c r="B41" s="78" t="s">
        <v>416</v>
      </c>
      <c r="C41" s="199" t="s">
        <v>431</v>
      </c>
      <c r="D41" s="199"/>
      <c r="E41" s="199"/>
      <c r="F41" s="199"/>
      <c r="G41" s="199"/>
      <c r="H41" s="199"/>
      <c r="I41" s="200"/>
      <c r="J41" s="200"/>
      <c r="K41" s="75"/>
      <c r="L41" s="75"/>
    </row>
    <row r="42" spans="1:12" ht="58.5" customHeight="1" x14ac:dyDescent="0.25">
      <c r="A42" s="77">
        <v>3</v>
      </c>
      <c r="B42" s="76" t="s">
        <v>337</v>
      </c>
      <c r="C42" s="199" t="s">
        <v>431</v>
      </c>
      <c r="D42" s="199"/>
      <c r="E42" s="199"/>
      <c r="F42" s="199"/>
      <c r="G42" s="199">
        <v>44958</v>
      </c>
      <c r="H42" s="199">
        <v>45076</v>
      </c>
      <c r="I42" s="200"/>
      <c r="J42" s="200"/>
      <c r="K42" s="75"/>
      <c r="L42" s="75"/>
    </row>
    <row r="43" spans="1:12" ht="34.5" customHeight="1" x14ac:dyDescent="0.25">
      <c r="A43" s="77" t="s">
        <v>203</v>
      </c>
      <c r="B43" s="76" t="s">
        <v>201</v>
      </c>
      <c r="C43" s="199" t="s">
        <v>431</v>
      </c>
      <c r="D43" s="199"/>
      <c r="E43" s="199"/>
      <c r="F43" s="199"/>
      <c r="G43" s="199">
        <v>45017</v>
      </c>
      <c r="H43" s="199">
        <v>45137</v>
      </c>
      <c r="I43" s="201"/>
      <c r="J43" s="201"/>
      <c r="K43" s="75"/>
      <c r="L43" s="75"/>
    </row>
    <row r="44" spans="1:12" ht="24.75" customHeight="1" x14ac:dyDescent="0.25">
      <c r="A44" s="77" t="s">
        <v>202</v>
      </c>
      <c r="B44" s="76" t="s">
        <v>199</v>
      </c>
      <c r="C44" s="199" t="s">
        <v>431</v>
      </c>
      <c r="D44" s="199"/>
      <c r="E44" s="199"/>
      <c r="F44" s="199"/>
      <c r="G44" s="199">
        <v>45078</v>
      </c>
      <c r="H44" s="199">
        <v>45153</v>
      </c>
      <c r="I44" s="200"/>
      <c r="J44" s="200"/>
      <c r="K44" s="75"/>
      <c r="L44" s="75"/>
    </row>
    <row r="45" spans="1:12" ht="90.75" customHeight="1" x14ac:dyDescent="0.25">
      <c r="A45" s="77" t="s">
        <v>200</v>
      </c>
      <c r="B45" s="76" t="s">
        <v>342</v>
      </c>
      <c r="C45" s="199" t="s">
        <v>431</v>
      </c>
      <c r="D45" s="199"/>
      <c r="E45" s="199"/>
      <c r="F45" s="199"/>
      <c r="G45" s="199" t="s">
        <v>429</v>
      </c>
      <c r="H45" s="199"/>
      <c r="I45" s="200"/>
      <c r="J45" s="200"/>
      <c r="K45" s="202"/>
      <c r="L45" s="75"/>
    </row>
    <row r="46" spans="1:12" ht="167.25" customHeight="1" x14ac:dyDescent="0.25">
      <c r="A46" s="77" t="s">
        <v>198</v>
      </c>
      <c r="B46" s="76" t="s">
        <v>340</v>
      </c>
      <c r="C46" s="199" t="s">
        <v>431</v>
      </c>
      <c r="D46" s="199"/>
      <c r="E46" s="199"/>
      <c r="F46" s="199"/>
      <c r="G46" s="199" t="s">
        <v>429</v>
      </c>
      <c r="H46" s="199"/>
      <c r="I46" s="200"/>
      <c r="J46" s="200"/>
      <c r="K46" s="75"/>
      <c r="L46" s="75"/>
    </row>
    <row r="47" spans="1:12" ht="30.75" customHeight="1" x14ac:dyDescent="0.25">
      <c r="A47" s="77" t="s">
        <v>196</v>
      </c>
      <c r="B47" s="76" t="s">
        <v>197</v>
      </c>
      <c r="C47" s="199" t="s">
        <v>431</v>
      </c>
      <c r="D47" s="199"/>
      <c r="E47" s="199"/>
      <c r="F47" s="199"/>
      <c r="G47" s="199">
        <v>45153</v>
      </c>
      <c r="H47" s="199">
        <v>45178</v>
      </c>
      <c r="I47" s="200"/>
      <c r="J47" s="200"/>
      <c r="K47" s="75"/>
      <c r="L47" s="75"/>
    </row>
    <row r="48" spans="1:12" ht="37.5" customHeight="1" x14ac:dyDescent="0.25">
      <c r="A48" s="77" t="s">
        <v>509</v>
      </c>
      <c r="B48" s="78" t="s">
        <v>195</v>
      </c>
      <c r="C48" s="199" t="s">
        <v>431</v>
      </c>
      <c r="D48" s="199"/>
      <c r="E48" s="75"/>
      <c r="F48" s="75"/>
      <c r="G48" s="176"/>
      <c r="H48" s="176"/>
      <c r="I48" s="200"/>
      <c r="J48" s="200"/>
      <c r="K48" s="75"/>
      <c r="L48" s="75"/>
    </row>
    <row r="49" spans="1:12" ht="35.25" customHeight="1" x14ac:dyDescent="0.25">
      <c r="A49" s="77">
        <v>4</v>
      </c>
      <c r="B49" s="76" t="s">
        <v>193</v>
      </c>
      <c r="C49" s="199" t="s">
        <v>431</v>
      </c>
      <c r="D49" s="199"/>
      <c r="E49" s="75"/>
      <c r="F49" s="75"/>
      <c r="G49" s="199">
        <v>45179</v>
      </c>
      <c r="H49" s="199">
        <v>45189</v>
      </c>
      <c r="I49" s="200"/>
      <c r="J49" s="200"/>
      <c r="K49" s="75"/>
      <c r="L49" s="75"/>
    </row>
    <row r="50" spans="1:12" ht="86.25" customHeight="1" x14ac:dyDescent="0.25">
      <c r="A50" s="77" t="s">
        <v>194</v>
      </c>
      <c r="B50" s="76" t="s">
        <v>341</v>
      </c>
      <c r="C50" s="199" t="s">
        <v>431</v>
      </c>
      <c r="D50" s="199"/>
      <c r="E50" s="75"/>
      <c r="F50" s="75"/>
      <c r="G50" s="199">
        <v>45189</v>
      </c>
      <c r="H50" s="199">
        <v>45194</v>
      </c>
      <c r="I50" s="200"/>
      <c r="J50" s="200"/>
      <c r="K50" s="75"/>
      <c r="L50" s="75"/>
    </row>
    <row r="51" spans="1:12" ht="77.25" customHeight="1" x14ac:dyDescent="0.25">
      <c r="A51" s="77" t="s">
        <v>192</v>
      </c>
      <c r="B51" s="76" t="s">
        <v>343</v>
      </c>
      <c r="C51" s="199" t="s">
        <v>431</v>
      </c>
      <c r="D51" s="199"/>
      <c r="E51" s="199"/>
      <c r="F51" s="199"/>
      <c r="G51" s="199" t="s">
        <v>429</v>
      </c>
      <c r="H51" s="199"/>
      <c r="I51" s="200"/>
      <c r="J51" s="200"/>
      <c r="K51" s="75"/>
      <c r="L51" s="75"/>
    </row>
    <row r="52" spans="1:12" ht="71.25" customHeight="1" x14ac:dyDescent="0.25">
      <c r="A52" s="77" t="s">
        <v>190</v>
      </c>
      <c r="B52" s="76" t="s">
        <v>191</v>
      </c>
      <c r="C52" s="199" t="s">
        <v>431</v>
      </c>
      <c r="D52" s="199"/>
      <c r="E52" s="199"/>
      <c r="F52" s="199"/>
      <c r="G52" s="199" t="s">
        <v>429</v>
      </c>
      <c r="H52" s="199"/>
      <c r="I52" s="200"/>
      <c r="J52" s="200"/>
      <c r="K52" s="75"/>
      <c r="L52" s="75"/>
    </row>
    <row r="53" spans="1:12" ht="48" customHeight="1" x14ac:dyDescent="0.25">
      <c r="A53" s="77" t="s">
        <v>188</v>
      </c>
      <c r="B53" s="141" t="s">
        <v>344</v>
      </c>
      <c r="C53" s="199" t="s">
        <v>431</v>
      </c>
      <c r="D53" s="199"/>
      <c r="E53" s="199"/>
      <c r="F53" s="199"/>
      <c r="G53" s="199">
        <v>45194</v>
      </c>
      <c r="H53" s="199">
        <v>45199</v>
      </c>
      <c r="I53" s="200"/>
      <c r="J53" s="200"/>
      <c r="K53" s="75"/>
      <c r="L53" s="75"/>
    </row>
    <row r="54" spans="1:12" ht="46.5" customHeight="1" x14ac:dyDescent="0.25">
      <c r="A54" s="77" t="s">
        <v>345</v>
      </c>
      <c r="B54" s="76" t="s">
        <v>189</v>
      </c>
      <c r="C54" s="199" t="s">
        <v>431</v>
      </c>
      <c r="D54" s="199"/>
      <c r="E54" s="199"/>
      <c r="F54" s="199"/>
      <c r="G54" s="199" t="s">
        <v>429</v>
      </c>
      <c r="H54" s="199"/>
      <c r="I54" s="200"/>
      <c r="J54" s="200"/>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topLeftCell="C4" zoomScale="70" zoomScaleNormal="70" zoomScaleSheetLayoutView="70" workbookViewId="0">
      <selection activeCell="R25" sqref="R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6.85546875" style="69" customWidth="1"/>
    <col min="17" max="21" width="6.140625" style="69" customWidth="1"/>
    <col min="22" max="22" width="8.28515625" style="69" customWidth="1"/>
    <col min="23" max="31" width="6.140625" style="69" customWidth="1"/>
    <col min="32" max="32" width="13.140625" style="69" customWidth="1"/>
    <col min="33" max="33" width="24.85546875" style="69" customWidth="1"/>
    <col min="34"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362" t="str">
        <f>'[3]1.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62"/>
      <c r="AF4" s="362"/>
      <c r="AG4" s="362"/>
    </row>
    <row r="5" spans="1:33" ht="18.75" x14ac:dyDescent="0.3">
      <c r="A5" s="70"/>
      <c r="B5" s="70"/>
      <c r="C5" s="70"/>
      <c r="D5" s="70"/>
      <c r="E5" s="70"/>
      <c r="F5" s="70"/>
      <c r="L5" s="70"/>
      <c r="M5" s="70"/>
      <c r="AG5" s="15"/>
    </row>
    <row r="6" spans="1:33"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row>
    <row r="7" spans="1:33" ht="18.75" x14ac:dyDescent="0.25">
      <c r="A7" s="145"/>
      <c r="B7" s="145"/>
      <c r="C7" s="145"/>
      <c r="D7" s="145"/>
      <c r="E7" s="145"/>
      <c r="F7" s="145"/>
      <c r="G7" s="145"/>
      <c r="H7" s="145"/>
      <c r="I7" s="145"/>
      <c r="J7" s="73"/>
      <c r="K7" s="73"/>
      <c r="L7" s="73"/>
      <c r="M7" s="73"/>
      <c r="N7" s="73"/>
      <c r="O7" s="73"/>
      <c r="P7" s="73"/>
      <c r="Q7" s="73"/>
      <c r="R7" s="73"/>
      <c r="S7" s="73"/>
      <c r="T7" s="73"/>
      <c r="U7" s="73"/>
      <c r="V7" s="73"/>
      <c r="W7" s="73"/>
      <c r="X7" s="73"/>
      <c r="Y7" s="73"/>
      <c r="Z7" s="73"/>
      <c r="AA7" s="73"/>
      <c r="AB7" s="73"/>
      <c r="AC7" s="73"/>
      <c r="AD7" s="73"/>
      <c r="AE7" s="73"/>
      <c r="AF7" s="73"/>
      <c r="AG7" s="73"/>
    </row>
    <row r="8" spans="1:33" x14ac:dyDescent="0.25">
      <c r="A8" s="370" t="str">
        <f>'[3]1.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row>
    <row r="9" spans="1:33" ht="18.75" customHeight="1" x14ac:dyDescent="0.25">
      <c r="A9" s="363" t="s">
        <v>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row>
    <row r="10" spans="1:33" ht="18.75" x14ac:dyDescent="0.25">
      <c r="A10" s="145"/>
      <c r="B10" s="145"/>
      <c r="C10" s="145"/>
      <c r="D10" s="145"/>
      <c r="E10" s="145"/>
      <c r="F10" s="145"/>
      <c r="G10" s="145"/>
      <c r="H10" s="145"/>
      <c r="I10" s="145"/>
      <c r="J10" s="73"/>
      <c r="K10" s="73"/>
      <c r="L10" s="73"/>
      <c r="M10" s="73"/>
      <c r="N10" s="73"/>
      <c r="O10" s="73"/>
      <c r="P10" s="73"/>
      <c r="Q10" s="73"/>
      <c r="R10" s="73"/>
      <c r="S10" s="73"/>
      <c r="T10" s="73"/>
      <c r="U10" s="73"/>
      <c r="V10" s="73"/>
      <c r="W10" s="73"/>
      <c r="X10" s="73"/>
      <c r="Y10" s="73"/>
      <c r="Z10" s="73"/>
      <c r="AA10" s="73"/>
      <c r="AB10" s="73"/>
      <c r="AC10" s="73"/>
      <c r="AD10" s="73"/>
      <c r="AE10" s="73"/>
      <c r="AF10" s="73"/>
      <c r="AG10" s="73"/>
    </row>
    <row r="11" spans="1:33" x14ac:dyDescent="0.25">
      <c r="A11" s="447" t="str">
        <f>'6.1. Паспорт сетевой график'!A12:L12</f>
        <v>J_TP2000.PR.0059</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row>
    <row r="12" spans="1:33" x14ac:dyDescent="0.25">
      <c r="A12" s="363" t="s">
        <v>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row>
    <row r="13" spans="1:33"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c r="AD13" s="72"/>
      <c r="AE13" s="72"/>
      <c r="AF13" s="72"/>
      <c r="AG13" s="72"/>
    </row>
    <row r="14" spans="1:33" x14ac:dyDescent="0.25">
      <c r="A14" s="370" t="str">
        <f>'6.1. Паспорт сетевой график'!A15:L15</f>
        <v>Реконструкция ПС 110 кВ ЯГП-5 (Замена систем телемеханики с выполнением функции программной электромагнитной блокировки)</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row>
    <row r="15" spans="1:33"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7" spans="1:36" x14ac:dyDescent="0.25">
      <c r="A17" s="70"/>
      <c r="L17" s="70"/>
      <c r="M17" s="70"/>
      <c r="N17" s="70"/>
      <c r="O17" s="70"/>
      <c r="P17" s="70"/>
      <c r="Q17" s="70"/>
      <c r="R17" s="70"/>
      <c r="S17" s="70"/>
      <c r="T17" s="70"/>
      <c r="U17" s="70"/>
      <c r="V17" s="70"/>
      <c r="W17" s="70"/>
      <c r="X17" s="70"/>
      <c r="Y17" s="70"/>
      <c r="Z17" s="70"/>
      <c r="AA17" s="70"/>
      <c r="AB17" s="70"/>
      <c r="AC17" s="70"/>
      <c r="AD17" s="70"/>
      <c r="AE17" s="70"/>
      <c r="AF17" s="70"/>
    </row>
    <row r="18" spans="1:36" x14ac:dyDescent="0.25">
      <c r="A18" s="439" t="s">
        <v>386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row>
    <row r="19" spans="1:36" x14ac:dyDescent="0.25">
      <c r="A19" s="70"/>
      <c r="B19" s="70"/>
      <c r="C19" s="70"/>
      <c r="D19" s="70"/>
      <c r="E19" s="70"/>
      <c r="F19" s="70"/>
      <c r="L19" s="70"/>
      <c r="M19" s="70"/>
      <c r="N19" s="70"/>
      <c r="O19" s="70"/>
      <c r="P19" s="70"/>
      <c r="Q19" s="70"/>
      <c r="R19" s="70"/>
      <c r="S19" s="70"/>
      <c r="T19" s="70"/>
      <c r="U19" s="70"/>
      <c r="V19" s="70"/>
      <c r="W19" s="70"/>
      <c r="X19" s="70"/>
      <c r="Y19" s="70"/>
      <c r="Z19" s="70"/>
      <c r="AA19" s="70"/>
      <c r="AB19" s="70"/>
      <c r="AC19" s="70"/>
      <c r="AD19" s="70"/>
      <c r="AE19" s="70"/>
      <c r="AF19" s="70"/>
    </row>
    <row r="20" spans="1:36" ht="33" customHeight="1" x14ac:dyDescent="0.25">
      <c r="A20" s="440" t="s">
        <v>187</v>
      </c>
      <c r="B20" s="440" t="s">
        <v>186</v>
      </c>
      <c r="C20" s="424" t="s">
        <v>185</v>
      </c>
      <c r="D20" s="424"/>
      <c r="E20" s="442" t="s">
        <v>184</v>
      </c>
      <c r="F20" s="442"/>
      <c r="G20" s="440" t="s">
        <v>511</v>
      </c>
      <c r="H20" s="436" t="s">
        <v>512</v>
      </c>
      <c r="I20" s="437"/>
      <c r="J20" s="437"/>
      <c r="K20" s="437"/>
      <c r="L20" s="436" t="s">
        <v>513</v>
      </c>
      <c r="M20" s="437"/>
      <c r="N20" s="437"/>
      <c r="O20" s="437"/>
      <c r="P20" s="436" t="s">
        <v>514</v>
      </c>
      <c r="Q20" s="437"/>
      <c r="R20" s="437"/>
      <c r="S20" s="437"/>
      <c r="T20" s="436" t="s">
        <v>515</v>
      </c>
      <c r="U20" s="437"/>
      <c r="V20" s="437"/>
      <c r="W20" s="437"/>
      <c r="X20" s="436" t="s">
        <v>516</v>
      </c>
      <c r="Y20" s="437"/>
      <c r="Z20" s="437"/>
      <c r="AA20" s="437"/>
      <c r="AB20" s="436" t="s">
        <v>517</v>
      </c>
      <c r="AC20" s="437"/>
      <c r="AD20" s="437"/>
      <c r="AE20" s="437"/>
      <c r="AF20" s="443" t="s">
        <v>183</v>
      </c>
      <c r="AG20" s="444"/>
      <c r="AH20" s="333"/>
      <c r="AI20" s="333"/>
      <c r="AJ20" s="333"/>
    </row>
    <row r="21" spans="1:36" ht="99.75" customHeight="1" x14ac:dyDescent="0.25">
      <c r="A21" s="441"/>
      <c r="B21" s="441"/>
      <c r="C21" s="424"/>
      <c r="D21" s="424"/>
      <c r="E21" s="442"/>
      <c r="F21" s="442"/>
      <c r="G21" s="441"/>
      <c r="H21" s="424" t="s">
        <v>3</v>
      </c>
      <c r="I21" s="424"/>
      <c r="J21" s="424" t="s">
        <v>518</v>
      </c>
      <c r="K21" s="424"/>
      <c r="L21" s="424" t="s">
        <v>3</v>
      </c>
      <c r="M21" s="424"/>
      <c r="N21" s="424" t="s">
        <v>518</v>
      </c>
      <c r="O21" s="424"/>
      <c r="P21" s="424" t="s">
        <v>3</v>
      </c>
      <c r="Q21" s="424"/>
      <c r="R21" s="424" t="s">
        <v>518</v>
      </c>
      <c r="S21" s="424"/>
      <c r="T21" s="424" t="s">
        <v>3</v>
      </c>
      <c r="U21" s="424"/>
      <c r="V21" s="424" t="s">
        <v>518</v>
      </c>
      <c r="W21" s="424"/>
      <c r="X21" s="424" t="s">
        <v>3</v>
      </c>
      <c r="Y21" s="424"/>
      <c r="Z21" s="424" t="s">
        <v>518</v>
      </c>
      <c r="AA21" s="424"/>
      <c r="AB21" s="424" t="s">
        <v>3</v>
      </c>
      <c r="AC21" s="424"/>
      <c r="AD21" s="424" t="s">
        <v>518</v>
      </c>
      <c r="AE21" s="424"/>
      <c r="AF21" s="445"/>
      <c r="AG21" s="446"/>
    </row>
    <row r="22" spans="1:36" ht="89.25" customHeight="1" x14ac:dyDescent="0.25">
      <c r="A22" s="421"/>
      <c r="B22" s="421"/>
      <c r="C22" s="334" t="s">
        <v>3</v>
      </c>
      <c r="D22" s="334" t="s">
        <v>181</v>
      </c>
      <c r="E22" s="335" t="s">
        <v>519</v>
      </c>
      <c r="F22" s="335" t="s">
        <v>520</v>
      </c>
      <c r="G22" s="421"/>
      <c r="H22" s="336" t="s">
        <v>368</v>
      </c>
      <c r="I22" s="336" t="s">
        <v>369</v>
      </c>
      <c r="J22" s="336" t="s">
        <v>368</v>
      </c>
      <c r="K22" s="336" t="s">
        <v>369</v>
      </c>
      <c r="L22" s="336" t="s">
        <v>368</v>
      </c>
      <c r="M22" s="336" t="s">
        <v>369</v>
      </c>
      <c r="N22" s="336" t="s">
        <v>368</v>
      </c>
      <c r="O22" s="336" t="s">
        <v>369</v>
      </c>
      <c r="P22" s="336" t="s">
        <v>368</v>
      </c>
      <c r="Q22" s="336" t="s">
        <v>369</v>
      </c>
      <c r="R22" s="336" t="s">
        <v>368</v>
      </c>
      <c r="S22" s="336" t="s">
        <v>369</v>
      </c>
      <c r="T22" s="336" t="s">
        <v>368</v>
      </c>
      <c r="U22" s="336" t="s">
        <v>369</v>
      </c>
      <c r="V22" s="336" t="s">
        <v>368</v>
      </c>
      <c r="W22" s="336" t="s">
        <v>369</v>
      </c>
      <c r="X22" s="336" t="s">
        <v>368</v>
      </c>
      <c r="Y22" s="336" t="s">
        <v>369</v>
      </c>
      <c r="Z22" s="336" t="s">
        <v>368</v>
      </c>
      <c r="AA22" s="336" t="s">
        <v>369</v>
      </c>
      <c r="AB22" s="336" t="s">
        <v>368</v>
      </c>
      <c r="AC22" s="336" t="s">
        <v>369</v>
      </c>
      <c r="AD22" s="336" t="s">
        <v>368</v>
      </c>
      <c r="AE22" s="336" t="s">
        <v>369</v>
      </c>
      <c r="AF22" s="334" t="s">
        <v>182</v>
      </c>
      <c r="AG22" s="334" t="s">
        <v>181</v>
      </c>
    </row>
    <row r="23" spans="1:36"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16</v>
      </c>
      <c r="U23" s="332">
        <v>17</v>
      </c>
      <c r="V23" s="332">
        <v>18</v>
      </c>
      <c r="W23" s="332">
        <v>19</v>
      </c>
      <c r="X23" s="332">
        <v>16</v>
      </c>
      <c r="Y23" s="332">
        <v>17</v>
      </c>
      <c r="Z23" s="332">
        <v>18</v>
      </c>
      <c r="AA23" s="332">
        <v>19</v>
      </c>
      <c r="AB23" s="332">
        <v>16</v>
      </c>
      <c r="AC23" s="332">
        <v>17</v>
      </c>
      <c r="AD23" s="332">
        <v>18</v>
      </c>
      <c r="AE23" s="332">
        <v>19</v>
      </c>
      <c r="AF23" s="332">
        <v>20</v>
      </c>
      <c r="AG23" s="332">
        <v>21</v>
      </c>
    </row>
    <row r="24" spans="1:36" ht="47.25" customHeight="1" x14ac:dyDescent="0.25">
      <c r="A24" s="337">
        <v>1</v>
      </c>
      <c r="B24" s="338" t="s">
        <v>180</v>
      </c>
      <c r="C24" s="339">
        <v>0</v>
      </c>
      <c r="D24" s="339">
        <v>33.256259999999997</v>
      </c>
      <c r="E24" s="339">
        <v>0</v>
      </c>
      <c r="F24" s="339">
        <v>0</v>
      </c>
      <c r="G24" s="339">
        <v>0</v>
      </c>
      <c r="H24" s="339">
        <v>0</v>
      </c>
      <c r="I24" s="339">
        <v>0</v>
      </c>
      <c r="J24" s="341">
        <f>J30*1.2</f>
        <v>0.69279599999999997</v>
      </c>
      <c r="K24" s="339">
        <v>0</v>
      </c>
      <c r="L24" s="339">
        <v>0</v>
      </c>
      <c r="M24" s="339">
        <v>0</v>
      </c>
      <c r="N24" s="340">
        <f>N30*1.2</f>
        <v>32.563463999999996</v>
      </c>
      <c r="O24" s="339">
        <v>0</v>
      </c>
      <c r="P24" s="339">
        <v>0</v>
      </c>
      <c r="Q24" s="339">
        <v>0</v>
      </c>
      <c r="R24" s="339">
        <v>0</v>
      </c>
      <c r="S24" s="339">
        <v>0</v>
      </c>
      <c r="T24" s="339">
        <v>0</v>
      </c>
      <c r="U24" s="339">
        <v>0</v>
      </c>
      <c r="V24" s="339">
        <v>0</v>
      </c>
      <c r="W24" s="339">
        <v>0</v>
      </c>
      <c r="X24" s="339">
        <v>0</v>
      </c>
      <c r="Y24" s="339">
        <v>0</v>
      </c>
      <c r="Z24" s="339">
        <v>0</v>
      </c>
      <c r="AA24" s="339">
        <v>0</v>
      </c>
      <c r="AB24" s="339">
        <v>0</v>
      </c>
      <c r="AC24" s="339">
        <v>0</v>
      </c>
      <c r="AD24" s="339">
        <v>0</v>
      </c>
      <c r="AE24" s="339">
        <v>0</v>
      </c>
      <c r="AF24" s="339">
        <v>0</v>
      </c>
      <c r="AG24" s="342">
        <f>J24+N24+R24+V24+Z24+AD24</f>
        <v>33.256259999999997</v>
      </c>
    </row>
    <row r="25" spans="1:36" ht="24" customHeight="1" x14ac:dyDescent="0.25">
      <c r="A25" s="343" t="s">
        <v>179</v>
      </c>
      <c r="B25" s="344" t="s">
        <v>178</v>
      </c>
      <c r="C25" s="339">
        <v>0</v>
      </c>
      <c r="D25" s="339">
        <v>0</v>
      </c>
      <c r="E25" s="339">
        <v>0</v>
      </c>
      <c r="F25" s="339">
        <v>0</v>
      </c>
      <c r="G25" s="339">
        <v>0</v>
      </c>
      <c r="H25" s="339">
        <v>0</v>
      </c>
      <c r="I25" s="339">
        <v>0</v>
      </c>
      <c r="J25" s="339">
        <v>0</v>
      </c>
      <c r="K25" s="339">
        <v>0</v>
      </c>
      <c r="L25" s="339">
        <v>0</v>
      </c>
      <c r="M25" s="339">
        <v>0</v>
      </c>
      <c r="N25" s="340">
        <f t="shared" ref="N25:N64" si="0">D25</f>
        <v>0</v>
      </c>
      <c r="O25" s="339">
        <v>0</v>
      </c>
      <c r="P25" s="339">
        <v>0</v>
      </c>
      <c r="Q25" s="339">
        <v>0</v>
      </c>
      <c r="R25" s="339">
        <v>0</v>
      </c>
      <c r="S25" s="339">
        <v>0</v>
      </c>
      <c r="T25" s="339">
        <v>0</v>
      </c>
      <c r="U25" s="339">
        <v>0</v>
      </c>
      <c r="V25" s="339">
        <v>0</v>
      </c>
      <c r="W25" s="339">
        <v>0</v>
      </c>
      <c r="X25" s="339">
        <v>0</v>
      </c>
      <c r="Y25" s="339">
        <v>0</v>
      </c>
      <c r="Z25" s="339">
        <v>0</v>
      </c>
      <c r="AA25" s="339">
        <v>0</v>
      </c>
      <c r="AB25" s="339">
        <v>0</v>
      </c>
      <c r="AC25" s="339">
        <v>0</v>
      </c>
      <c r="AD25" s="339">
        <v>0</v>
      </c>
      <c r="AE25" s="339">
        <v>0</v>
      </c>
      <c r="AF25" s="339">
        <v>0</v>
      </c>
      <c r="AG25" s="342">
        <f t="shared" ref="AG25:AG64" si="1">J25+N25+R25+V25+Z25+AD25</f>
        <v>0</v>
      </c>
    </row>
    <row r="26" spans="1:36" x14ac:dyDescent="0.25">
      <c r="A26" s="343" t="s">
        <v>177</v>
      </c>
      <c r="B26" s="344" t="s">
        <v>176</v>
      </c>
      <c r="C26" s="339">
        <v>0</v>
      </c>
      <c r="D26" s="339">
        <v>0</v>
      </c>
      <c r="E26" s="339">
        <v>0</v>
      </c>
      <c r="F26" s="339">
        <v>0</v>
      </c>
      <c r="G26" s="339">
        <v>0</v>
      </c>
      <c r="H26" s="339">
        <v>0</v>
      </c>
      <c r="I26" s="339">
        <v>0</v>
      </c>
      <c r="J26" s="339">
        <v>0</v>
      </c>
      <c r="K26" s="339">
        <v>0</v>
      </c>
      <c r="L26" s="339">
        <v>0</v>
      </c>
      <c r="M26" s="339">
        <v>0</v>
      </c>
      <c r="N26" s="340">
        <f t="shared" si="0"/>
        <v>0</v>
      </c>
      <c r="O26" s="339">
        <v>0</v>
      </c>
      <c r="P26" s="339">
        <v>0</v>
      </c>
      <c r="Q26" s="339">
        <v>0</v>
      </c>
      <c r="R26" s="339">
        <v>0</v>
      </c>
      <c r="S26" s="339">
        <v>0</v>
      </c>
      <c r="T26" s="339">
        <v>0</v>
      </c>
      <c r="U26" s="339">
        <v>0</v>
      </c>
      <c r="V26" s="339">
        <v>0</v>
      </c>
      <c r="W26" s="339">
        <v>0</v>
      </c>
      <c r="X26" s="339">
        <v>0</v>
      </c>
      <c r="Y26" s="339">
        <v>0</v>
      </c>
      <c r="Z26" s="339">
        <v>0</v>
      </c>
      <c r="AA26" s="339">
        <v>0</v>
      </c>
      <c r="AB26" s="339">
        <v>0</v>
      </c>
      <c r="AC26" s="339">
        <v>0</v>
      </c>
      <c r="AD26" s="339">
        <v>0</v>
      </c>
      <c r="AE26" s="339">
        <v>0</v>
      </c>
      <c r="AF26" s="339">
        <v>0</v>
      </c>
      <c r="AG26" s="342">
        <f t="shared" si="1"/>
        <v>0</v>
      </c>
    </row>
    <row r="27" spans="1:36" ht="31.5" x14ac:dyDescent="0.25">
      <c r="A27" s="343" t="s">
        <v>175</v>
      </c>
      <c r="B27" s="344" t="s">
        <v>326</v>
      </c>
      <c r="C27" s="339">
        <v>0</v>
      </c>
      <c r="D27" s="339">
        <f>D30</f>
        <v>27.713549999999998</v>
      </c>
      <c r="E27" s="339">
        <v>0</v>
      </c>
      <c r="F27" s="339">
        <v>0</v>
      </c>
      <c r="G27" s="339">
        <v>0</v>
      </c>
      <c r="H27" s="339">
        <v>0</v>
      </c>
      <c r="I27" s="339">
        <v>0</v>
      </c>
      <c r="J27" s="345">
        <f>J30</f>
        <v>0.57733000000000001</v>
      </c>
      <c r="K27" s="339">
        <v>0</v>
      </c>
      <c r="L27" s="339">
        <v>0</v>
      </c>
      <c r="M27" s="339">
        <v>0</v>
      </c>
      <c r="N27" s="340">
        <f>N30</f>
        <v>27.136219999999998</v>
      </c>
      <c r="O27" s="339">
        <v>0</v>
      </c>
      <c r="P27" s="339">
        <v>0</v>
      </c>
      <c r="Q27" s="339">
        <v>0</v>
      </c>
      <c r="R27" s="339">
        <v>0</v>
      </c>
      <c r="S27" s="339">
        <v>0</v>
      </c>
      <c r="T27" s="339">
        <v>0</v>
      </c>
      <c r="U27" s="339">
        <v>0</v>
      </c>
      <c r="V27" s="339">
        <v>0</v>
      </c>
      <c r="W27" s="339">
        <v>0</v>
      </c>
      <c r="X27" s="339">
        <v>0</v>
      </c>
      <c r="Y27" s="339">
        <v>0</v>
      </c>
      <c r="Z27" s="339">
        <v>0</v>
      </c>
      <c r="AA27" s="339">
        <v>0</v>
      </c>
      <c r="AB27" s="339">
        <v>0</v>
      </c>
      <c r="AC27" s="339">
        <v>0</v>
      </c>
      <c r="AD27" s="339">
        <v>0</v>
      </c>
      <c r="AE27" s="339">
        <v>0</v>
      </c>
      <c r="AF27" s="339">
        <v>0</v>
      </c>
      <c r="AG27" s="342">
        <f t="shared" si="1"/>
        <v>27.713549999999998</v>
      </c>
    </row>
    <row r="28" spans="1:36" x14ac:dyDescent="0.25">
      <c r="A28" s="343" t="s">
        <v>174</v>
      </c>
      <c r="B28" s="344" t="s">
        <v>173</v>
      </c>
      <c r="C28" s="339">
        <v>0</v>
      </c>
      <c r="D28" s="339">
        <v>0</v>
      </c>
      <c r="E28" s="339">
        <v>0</v>
      </c>
      <c r="F28" s="339">
        <v>0</v>
      </c>
      <c r="G28" s="339">
        <v>0</v>
      </c>
      <c r="H28" s="339">
        <v>0</v>
      </c>
      <c r="I28" s="339">
        <v>0</v>
      </c>
      <c r="J28" s="339">
        <v>0</v>
      </c>
      <c r="K28" s="339">
        <v>0</v>
      </c>
      <c r="L28" s="339">
        <v>0</v>
      </c>
      <c r="M28" s="339">
        <v>0</v>
      </c>
      <c r="N28" s="340">
        <f t="shared" si="0"/>
        <v>0</v>
      </c>
      <c r="O28" s="339">
        <v>0</v>
      </c>
      <c r="P28" s="339">
        <v>0</v>
      </c>
      <c r="Q28" s="339">
        <v>0</v>
      </c>
      <c r="R28" s="339">
        <v>0</v>
      </c>
      <c r="S28" s="339">
        <v>0</v>
      </c>
      <c r="T28" s="339">
        <v>0</v>
      </c>
      <c r="U28" s="339">
        <v>0</v>
      </c>
      <c r="V28" s="339">
        <v>0</v>
      </c>
      <c r="W28" s="339">
        <v>0</v>
      </c>
      <c r="X28" s="339">
        <v>0</v>
      </c>
      <c r="Y28" s="339">
        <v>0</v>
      </c>
      <c r="Z28" s="339">
        <v>0</v>
      </c>
      <c r="AA28" s="339">
        <v>0</v>
      </c>
      <c r="AB28" s="339">
        <v>0</v>
      </c>
      <c r="AC28" s="339">
        <v>0</v>
      </c>
      <c r="AD28" s="339">
        <v>0</v>
      </c>
      <c r="AE28" s="339">
        <v>0</v>
      </c>
      <c r="AF28" s="339">
        <v>0</v>
      </c>
      <c r="AG28" s="342">
        <f t="shared" si="1"/>
        <v>0</v>
      </c>
    </row>
    <row r="29" spans="1:36" x14ac:dyDescent="0.25">
      <c r="A29" s="343" t="s">
        <v>172</v>
      </c>
      <c r="B29" s="346" t="s">
        <v>171</v>
      </c>
      <c r="C29" s="339">
        <v>0</v>
      </c>
      <c r="D29" s="339">
        <f>D24-D30</f>
        <v>5.5427099999999996</v>
      </c>
      <c r="E29" s="339">
        <v>0</v>
      </c>
      <c r="F29" s="339">
        <v>0</v>
      </c>
      <c r="G29" s="339">
        <v>0</v>
      </c>
      <c r="H29" s="339">
        <v>0</v>
      </c>
      <c r="I29" s="339">
        <v>0</v>
      </c>
      <c r="J29" s="345">
        <f>J24-J27</f>
        <v>0.11546599999999996</v>
      </c>
      <c r="K29" s="339">
        <v>0</v>
      </c>
      <c r="L29" s="339">
        <v>0</v>
      </c>
      <c r="M29" s="339">
        <v>0</v>
      </c>
      <c r="N29" s="340">
        <f>N24-N27</f>
        <v>5.4272439999999982</v>
      </c>
      <c r="O29" s="339">
        <v>0</v>
      </c>
      <c r="P29" s="339">
        <v>0</v>
      </c>
      <c r="Q29" s="339">
        <v>0</v>
      </c>
      <c r="R29" s="339">
        <v>0</v>
      </c>
      <c r="S29" s="339">
        <v>0</v>
      </c>
      <c r="T29" s="339">
        <v>0</v>
      </c>
      <c r="U29" s="339">
        <v>0</v>
      </c>
      <c r="V29" s="339">
        <v>0</v>
      </c>
      <c r="W29" s="339">
        <v>0</v>
      </c>
      <c r="X29" s="339">
        <v>0</v>
      </c>
      <c r="Y29" s="339">
        <v>0</v>
      </c>
      <c r="Z29" s="339">
        <v>0</v>
      </c>
      <c r="AA29" s="339">
        <v>0</v>
      </c>
      <c r="AB29" s="339">
        <v>0</v>
      </c>
      <c r="AC29" s="339">
        <v>0</v>
      </c>
      <c r="AD29" s="339">
        <v>0</v>
      </c>
      <c r="AE29" s="339">
        <v>0</v>
      </c>
      <c r="AF29" s="339">
        <v>0</v>
      </c>
      <c r="AG29" s="342">
        <f t="shared" si="1"/>
        <v>5.5427099999999978</v>
      </c>
    </row>
    <row r="30" spans="1:36" ht="47.25" x14ac:dyDescent="0.25">
      <c r="A30" s="337" t="s">
        <v>64</v>
      </c>
      <c r="B30" s="338" t="s">
        <v>170</v>
      </c>
      <c r="C30" s="339">
        <v>0</v>
      </c>
      <c r="D30" s="339">
        <f>D31+D32+D33+D34</f>
        <v>27.713549999999998</v>
      </c>
      <c r="E30" s="339">
        <v>0</v>
      </c>
      <c r="F30" s="339">
        <v>0</v>
      </c>
      <c r="G30" s="339">
        <v>0</v>
      </c>
      <c r="H30" s="339">
        <v>0</v>
      </c>
      <c r="I30" s="339">
        <v>0</v>
      </c>
      <c r="J30" s="345">
        <f>J31</f>
        <v>0.57733000000000001</v>
      </c>
      <c r="K30" s="339">
        <v>0</v>
      </c>
      <c r="L30" s="339">
        <v>0</v>
      </c>
      <c r="M30" s="339">
        <v>0</v>
      </c>
      <c r="N30" s="340">
        <f>N31+N32+N33+N34</f>
        <v>27.136219999999998</v>
      </c>
      <c r="O30" s="339">
        <v>0</v>
      </c>
      <c r="P30" s="339">
        <v>0</v>
      </c>
      <c r="Q30" s="339">
        <v>0</v>
      </c>
      <c r="R30" s="339">
        <v>0</v>
      </c>
      <c r="S30" s="339">
        <v>0</v>
      </c>
      <c r="T30" s="339">
        <v>0</v>
      </c>
      <c r="U30" s="339">
        <v>0</v>
      </c>
      <c r="V30" s="339">
        <v>0</v>
      </c>
      <c r="W30" s="339">
        <v>0</v>
      </c>
      <c r="X30" s="339">
        <v>0</v>
      </c>
      <c r="Y30" s="339">
        <v>0</v>
      </c>
      <c r="Z30" s="339">
        <v>0</v>
      </c>
      <c r="AA30" s="339">
        <v>0</v>
      </c>
      <c r="AB30" s="339">
        <v>0</v>
      </c>
      <c r="AC30" s="339">
        <v>0</v>
      </c>
      <c r="AD30" s="339">
        <v>0</v>
      </c>
      <c r="AE30" s="339">
        <v>0</v>
      </c>
      <c r="AF30" s="339">
        <v>0</v>
      </c>
      <c r="AG30" s="342">
        <f t="shared" si="1"/>
        <v>27.713549999999998</v>
      </c>
    </row>
    <row r="31" spans="1:36" x14ac:dyDescent="0.25">
      <c r="A31" s="337" t="s">
        <v>169</v>
      </c>
      <c r="B31" s="344" t="s">
        <v>168</v>
      </c>
      <c r="C31" s="339">
        <v>0</v>
      </c>
      <c r="D31" s="339">
        <v>0.57733000000000001</v>
      </c>
      <c r="E31" s="339">
        <v>0</v>
      </c>
      <c r="F31" s="339">
        <v>0</v>
      </c>
      <c r="G31" s="339">
        <v>0</v>
      </c>
      <c r="H31" s="339">
        <v>0</v>
      </c>
      <c r="I31" s="339">
        <v>0</v>
      </c>
      <c r="J31" s="345">
        <f>D31</f>
        <v>0.57733000000000001</v>
      </c>
      <c r="K31" s="339">
        <v>0</v>
      </c>
      <c r="L31" s="339">
        <v>0</v>
      </c>
      <c r="M31" s="339">
        <v>0</v>
      </c>
      <c r="N31" s="340">
        <v>0</v>
      </c>
      <c r="O31" s="339">
        <v>0</v>
      </c>
      <c r="P31" s="339">
        <v>0</v>
      </c>
      <c r="Q31" s="339">
        <v>0</v>
      </c>
      <c r="R31" s="339">
        <v>0</v>
      </c>
      <c r="S31" s="339">
        <v>0</v>
      </c>
      <c r="T31" s="339">
        <v>0</v>
      </c>
      <c r="U31" s="339">
        <v>0</v>
      </c>
      <c r="V31" s="339">
        <v>0</v>
      </c>
      <c r="W31" s="339">
        <v>0</v>
      </c>
      <c r="X31" s="339">
        <v>0</v>
      </c>
      <c r="Y31" s="339">
        <v>0</v>
      </c>
      <c r="Z31" s="339">
        <v>0</v>
      </c>
      <c r="AA31" s="339">
        <v>0</v>
      </c>
      <c r="AB31" s="339">
        <v>0</v>
      </c>
      <c r="AC31" s="339">
        <v>0</v>
      </c>
      <c r="AD31" s="339">
        <v>0</v>
      </c>
      <c r="AE31" s="339">
        <v>0</v>
      </c>
      <c r="AF31" s="339">
        <v>0</v>
      </c>
      <c r="AG31" s="342">
        <f t="shared" si="1"/>
        <v>0.57733000000000001</v>
      </c>
    </row>
    <row r="32" spans="1:36" ht="31.5" x14ac:dyDescent="0.25">
      <c r="A32" s="337" t="s">
        <v>167</v>
      </c>
      <c r="B32" s="344" t="s">
        <v>166</v>
      </c>
      <c r="C32" s="339">
        <v>0</v>
      </c>
      <c r="D32" s="339">
        <v>5.2770799999999998</v>
      </c>
      <c r="E32" s="339">
        <v>0</v>
      </c>
      <c r="F32" s="339">
        <v>0</v>
      </c>
      <c r="G32" s="339">
        <v>0</v>
      </c>
      <c r="H32" s="339">
        <v>0</v>
      </c>
      <c r="I32" s="339">
        <v>0</v>
      </c>
      <c r="J32" s="339">
        <v>0</v>
      </c>
      <c r="K32" s="339">
        <v>0</v>
      </c>
      <c r="L32" s="339">
        <v>0</v>
      </c>
      <c r="M32" s="339">
        <v>0</v>
      </c>
      <c r="N32" s="340">
        <f t="shared" si="0"/>
        <v>5.2770799999999998</v>
      </c>
      <c r="O32" s="339">
        <v>0</v>
      </c>
      <c r="P32" s="339">
        <v>0</v>
      </c>
      <c r="Q32" s="339">
        <v>0</v>
      </c>
      <c r="R32" s="339">
        <v>0</v>
      </c>
      <c r="S32" s="339">
        <v>0</v>
      </c>
      <c r="T32" s="339">
        <v>0</v>
      </c>
      <c r="U32" s="339">
        <v>0</v>
      </c>
      <c r="V32" s="339">
        <v>0</v>
      </c>
      <c r="W32" s="339">
        <v>0</v>
      </c>
      <c r="X32" s="339">
        <v>0</v>
      </c>
      <c r="Y32" s="339">
        <v>0</v>
      </c>
      <c r="Z32" s="339">
        <v>0</v>
      </c>
      <c r="AA32" s="339">
        <v>0</v>
      </c>
      <c r="AB32" s="339">
        <v>0</v>
      </c>
      <c r="AC32" s="339">
        <v>0</v>
      </c>
      <c r="AD32" s="339">
        <v>0</v>
      </c>
      <c r="AE32" s="339">
        <v>0</v>
      </c>
      <c r="AF32" s="339">
        <v>0</v>
      </c>
      <c r="AG32" s="342">
        <f t="shared" si="1"/>
        <v>5.2770799999999998</v>
      </c>
    </row>
    <row r="33" spans="1:33" x14ac:dyDescent="0.25">
      <c r="A33" s="337" t="s">
        <v>165</v>
      </c>
      <c r="B33" s="344" t="s">
        <v>164</v>
      </c>
      <c r="C33" s="339">
        <v>0</v>
      </c>
      <c r="D33" s="339">
        <v>14.802619999999999</v>
      </c>
      <c r="E33" s="339">
        <v>0</v>
      </c>
      <c r="F33" s="339">
        <v>0</v>
      </c>
      <c r="G33" s="339">
        <v>0</v>
      </c>
      <c r="H33" s="339">
        <v>0</v>
      </c>
      <c r="I33" s="339">
        <v>0</v>
      </c>
      <c r="J33" s="339">
        <v>0</v>
      </c>
      <c r="K33" s="339">
        <v>0</v>
      </c>
      <c r="L33" s="339">
        <v>0</v>
      </c>
      <c r="M33" s="339">
        <v>0</v>
      </c>
      <c r="N33" s="340">
        <f t="shared" si="0"/>
        <v>14.802619999999999</v>
      </c>
      <c r="O33" s="339">
        <v>0</v>
      </c>
      <c r="P33" s="339">
        <v>0</v>
      </c>
      <c r="Q33" s="339">
        <v>0</v>
      </c>
      <c r="R33" s="339">
        <v>0</v>
      </c>
      <c r="S33" s="339">
        <v>0</v>
      </c>
      <c r="T33" s="339">
        <v>0</v>
      </c>
      <c r="U33" s="339">
        <v>0</v>
      </c>
      <c r="V33" s="339">
        <v>0</v>
      </c>
      <c r="W33" s="339">
        <v>0</v>
      </c>
      <c r="X33" s="339">
        <v>0</v>
      </c>
      <c r="Y33" s="339">
        <v>0</v>
      </c>
      <c r="Z33" s="339">
        <v>0</v>
      </c>
      <c r="AA33" s="339">
        <v>0</v>
      </c>
      <c r="AB33" s="339">
        <v>0</v>
      </c>
      <c r="AC33" s="339">
        <v>0</v>
      </c>
      <c r="AD33" s="339">
        <v>0</v>
      </c>
      <c r="AE33" s="339">
        <v>0</v>
      </c>
      <c r="AF33" s="339">
        <v>0</v>
      </c>
      <c r="AG33" s="342">
        <f t="shared" si="1"/>
        <v>14.802619999999999</v>
      </c>
    </row>
    <row r="34" spans="1:33" x14ac:dyDescent="0.25">
      <c r="A34" s="337" t="s">
        <v>163</v>
      </c>
      <c r="B34" s="344" t="s">
        <v>162</v>
      </c>
      <c r="C34" s="339">
        <v>0</v>
      </c>
      <c r="D34" s="339">
        <v>7.0565199999999999</v>
      </c>
      <c r="E34" s="339">
        <v>0</v>
      </c>
      <c r="F34" s="339">
        <v>0</v>
      </c>
      <c r="G34" s="339">
        <v>0</v>
      </c>
      <c r="H34" s="339">
        <v>0</v>
      </c>
      <c r="I34" s="339">
        <v>0</v>
      </c>
      <c r="J34" s="339">
        <v>0</v>
      </c>
      <c r="K34" s="339">
        <v>0</v>
      </c>
      <c r="L34" s="339">
        <v>0</v>
      </c>
      <c r="M34" s="339">
        <v>0</v>
      </c>
      <c r="N34" s="340">
        <f t="shared" si="0"/>
        <v>7.0565199999999999</v>
      </c>
      <c r="O34" s="339">
        <v>0</v>
      </c>
      <c r="P34" s="339">
        <v>0</v>
      </c>
      <c r="Q34" s="339">
        <v>0</v>
      </c>
      <c r="R34" s="339">
        <v>0</v>
      </c>
      <c r="S34" s="339">
        <v>0</v>
      </c>
      <c r="T34" s="339">
        <v>0</v>
      </c>
      <c r="U34" s="339">
        <v>0</v>
      </c>
      <c r="V34" s="339">
        <v>0</v>
      </c>
      <c r="W34" s="339">
        <v>0</v>
      </c>
      <c r="X34" s="339">
        <v>0</v>
      </c>
      <c r="Y34" s="339">
        <v>0</v>
      </c>
      <c r="Z34" s="339">
        <v>0</v>
      </c>
      <c r="AA34" s="339">
        <v>0</v>
      </c>
      <c r="AB34" s="339">
        <v>0</v>
      </c>
      <c r="AC34" s="339">
        <v>0</v>
      </c>
      <c r="AD34" s="339">
        <v>0</v>
      </c>
      <c r="AE34" s="339">
        <v>0</v>
      </c>
      <c r="AF34" s="339">
        <v>0</v>
      </c>
      <c r="AG34" s="342">
        <f t="shared" si="1"/>
        <v>7.0565199999999999</v>
      </c>
    </row>
    <row r="35" spans="1:33" ht="31.5" x14ac:dyDescent="0.25">
      <c r="A35" s="337" t="s">
        <v>63</v>
      </c>
      <c r="B35" s="338" t="s">
        <v>161</v>
      </c>
      <c r="C35" s="339">
        <v>0</v>
      </c>
      <c r="D35" s="339">
        <v>0</v>
      </c>
      <c r="E35" s="339">
        <v>0</v>
      </c>
      <c r="F35" s="339">
        <v>0</v>
      </c>
      <c r="G35" s="339">
        <v>0</v>
      </c>
      <c r="H35" s="339">
        <v>0</v>
      </c>
      <c r="I35" s="339">
        <v>0</v>
      </c>
      <c r="J35" s="339">
        <v>0</v>
      </c>
      <c r="K35" s="339">
        <v>0</v>
      </c>
      <c r="L35" s="339">
        <v>0</v>
      </c>
      <c r="M35" s="339">
        <v>0</v>
      </c>
      <c r="N35" s="340">
        <f t="shared" si="0"/>
        <v>0</v>
      </c>
      <c r="O35" s="339">
        <v>0</v>
      </c>
      <c r="P35" s="339">
        <v>0</v>
      </c>
      <c r="Q35" s="339">
        <v>0</v>
      </c>
      <c r="R35" s="339">
        <v>0</v>
      </c>
      <c r="S35" s="339">
        <v>0</v>
      </c>
      <c r="T35" s="339">
        <v>0</v>
      </c>
      <c r="U35" s="339">
        <v>0</v>
      </c>
      <c r="V35" s="339">
        <v>0</v>
      </c>
      <c r="W35" s="339">
        <v>0</v>
      </c>
      <c r="X35" s="339">
        <v>0</v>
      </c>
      <c r="Y35" s="339">
        <v>0</v>
      </c>
      <c r="Z35" s="339">
        <v>0</v>
      </c>
      <c r="AA35" s="339">
        <v>0</v>
      </c>
      <c r="AB35" s="339">
        <v>0</v>
      </c>
      <c r="AC35" s="339">
        <v>0</v>
      </c>
      <c r="AD35" s="339">
        <v>0</v>
      </c>
      <c r="AE35" s="339">
        <v>0</v>
      </c>
      <c r="AF35" s="339">
        <v>0</v>
      </c>
      <c r="AG35" s="342">
        <f t="shared" si="1"/>
        <v>0</v>
      </c>
    </row>
    <row r="36" spans="1:33" ht="31.5" x14ac:dyDescent="0.25">
      <c r="A36" s="343" t="s">
        <v>160</v>
      </c>
      <c r="B36" s="347" t="s">
        <v>521</v>
      </c>
      <c r="C36" s="339">
        <v>0</v>
      </c>
      <c r="D36" s="339">
        <v>0</v>
      </c>
      <c r="E36" s="339">
        <v>0</v>
      </c>
      <c r="F36" s="339">
        <v>0</v>
      </c>
      <c r="G36" s="339">
        <v>0</v>
      </c>
      <c r="H36" s="339">
        <v>0</v>
      </c>
      <c r="I36" s="339">
        <v>0</v>
      </c>
      <c r="J36" s="339">
        <v>0</v>
      </c>
      <c r="K36" s="339">
        <v>0</v>
      </c>
      <c r="L36" s="339">
        <v>0</v>
      </c>
      <c r="M36" s="339">
        <v>0</v>
      </c>
      <c r="N36" s="340">
        <f t="shared" si="0"/>
        <v>0</v>
      </c>
      <c r="O36" s="339">
        <v>0</v>
      </c>
      <c r="P36" s="339">
        <v>0</v>
      </c>
      <c r="Q36" s="339">
        <v>0</v>
      </c>
      <c r="R36" s="339">
        <v>0</v>
      </c>
      <c r="S36" s="339">
        <v>0</v>
      </c>
      <c r="T36" s="339">
        <v>0</v>
      </c>
      <c r="U36" s="339">
        <v>0</v>
      </c>
      <c r="V36" s="339">
        <v>0</v>
      </c>
      <c r="W36" s="339">
        <v>0</v>
      </c>
      <c r="X36" s="339">
        <v>0</v>
      </c>
      <c r="Y36" s="339">
        <v>0</v>
      </c>
      <c r="Z36" s="339">
        <v>0</v>
      </c>
      <c r="AA36" s="339">
        <v>0</v>
      </c>
      <c r="AB36" s="339">
        <v>0</v>
      </c>
      <c r="AC36" s="339">
        <v>0</v>
      </c>
      <c r="AD36" s="339">
        <v>0</v>
      </c>
      <c r="AE36" s="339">
        <v>0</v>
      </c>
      <c r="AF36" s="339">
        <v>0</v>
      </c>
      <c r="AG36" s="342">
        <f t="shared" si="1"/>
        <v>0</v>
      </c>
    </row>
    <row r="37" spans="1:33" x14ac:dyDescent="0.25">
      <c r="A37" s="343" t="s">
        <v>159</v>
      </c>
      <c r="B37" s="347" t="s">
        <v>522</v>
      </c>
      <c r="C37" s="339">
        <v>0</v>
      </c>
      <c r="D37" s="339">
        <v>0</v>
      </c>
      <c r="E37" s="339">
        <v>0</v>
      </c>
      <c r="F37" s="339">
        <v>0</v>
      </c>
      <c r="G37" s="339">
        <v>0</v>
      </c>
      <c r="H37" s="339">
        <v>0</v>
      </c>
      <c r="I37" s="339">
        <v>0</v>
      </c>
      <c r="J37" s="339">
        <v>0</v>
      </c>
      <c r="K37" s="339">
        <v>0</v>
      </c>
      <c r="L37" s="339">
        <v>0</v>
      </c>
      <c r="M37" s="339">
        <v>0</v>
      </c>
      <c r="N37" s="340">
        <f t="shared" si="0"/>
        <v>0</v>
      </c>
      <c r="O37" s="339">
        <v>0</v>
      </c>
      <c r="P37" s="339">
        <v>0</v>
      </c>
      <c r="Q37" s="339">
        <v>0</v>
      </c>
      <c r="R37" s="339">
        <v>0</v>
      </c>
      <c r="S37" s="339">
        <v>0</v>
      </c>
      <c r="T37" s="339">
        <v>0</v>
      </c>
      <c r="U37" s="339">
        <v>0</v>
      </c>
      <c r="V37" s="339">
        <v>0</v>
      </c>
      <c r="W37" s="339">
        <v>0</v>
      </c>
      <c r="X37" s="339">
        <v>0</v>
      </c>
      <c r="Y37" s="339">
        <v>0</v>
      </c>
      <c r="Z37" s="339">
        <v>0</v>
      </c>
      <c r="AA37" s="339">
        <v>0</v>
      </c>
      <c r="AB37" s="339">
        <v>0</v>
      </c>
      <c r="AC37" s="339">
        <v>0</v>
      </c>
      <c r="AD37" s="339">
        <v>0</v>
      </c>
      <c r="AE37" s="339">
        <v>0</v>
      </c>
      <c r="AF37" s="339">
        <v>0</v>
      </c>
      <c r="AG37" s="342">
        <f t="shared" si="1"/>
        <v>0</v>
      </c>
    </row>
    <row r="38" spans="1:33" x14ac:dyDescent="0.25">
      <c r="A38" s="343" t="s">
        <v>158</v>
      </c>
      <c r="B38" s="347" t="s">
        <v>149</v>
      </c>
      <c r="C38" s="339">
        <v>0</v>
      </c>
      <c r="D38" s="339">
        <v>0</v>
      </c>
      <c r="E38" s="339">
        <v>0</v>
      </c>
      <c r="F38" s="339">
        <v>0</v>
      </c>
      <c r="G38" s="339">
        <v>0</v>
      </c>
      <c r="H38" s="339">
        <v>0</v>
      </c>
      <c r="I38" s="339">
        <v>0</v>
      </c>
      <c r="J38" s="339">
        <v>0</v>
      </c>
      <c r="K38" s="339">
        <v>0</v>
      </c>
      <c r="L38" s="339">
        <v>0</v>
      </c>
      <c r="M38" s="339">
        <v>0</v>
      </c>
      <c r="N38" s="340">
        <f t="shared" si="0"/>
        <v>0</v>
      </c>
      <c r="O38" s="339">
        <v>0</v>
      </c>
      <c r="P38" s="339">
        <v>0</v>
      </c>
      <c r="Q38" s="339">
        <v>0</v>
      </c>
      <c r="R38" s="339">
        <v>0</v>
      </c>
      <c r="S38" s="339">
        <v>0</v>
      </c>
      <c r="T38" s="339">
        <v>0</v>
      </c>
      <c r="U38" s="339">
        <v>0</v>
      </c>
      <c r="V38" s="339">
        <v>0</v>
      </c>
      <c r="W38" s="339">
        <v>0</v>
      </c>
      <c r="X38" s="339">
        <v>0</v>
      </c>
      <c r="Y38" s="339">
        <v>0</v>
      </c>
      <c r="Z38" s="339">
        <v>0</v>
      </c>
      <c r="AA38" s="339">
        <v>0</v>
      </c>
      <c r="AB38" s="339">
        <v>0</v>
      </c>
      <c r="AC38" s="339">
        <v>0</v>
      </c>
      <c r="AD38" s="339">
        <v>0</v>
      </c>
      <c r="AE38" s="339">
        <v>0</v>
      </c>
      <c r="AF38" s="339">
        <v>0</v>
      </c>
      <c r="AG38" s="342">
        <f t="shared" si="1"/>
        <v>0</v>
      </c>
    </row>
    <row r="39" spans="1:33" ht="31.5" x14ac:dyDescent="0.25">
      <c r="A39" s="343" t="s">
        <v>157</v>
      </c>
      <c r="B39" s="344" t="s">
        <v>147</v>
      </c>
      <c r="C39" s="339">
        <v>0</v>
      </c>
      <c r="D39" s="339">
        <v>0</v>
      </c>
      <c r="E39" s="339">
        <v>0</v>
      </c>
      <c r="F39" s="339">
        <v>0</v>
      </c>
      <c r="G39" s="339">
        <v>0</v>
      </c>
      <c r="H39" s="339">
        <v>0</v>
      </c>
      <c r="I39" s="339">
        <v>0</v>
      </c>
      <c r="J39" s="339">
        <v>0</v>
      </c>
      <c r="K39" s="339">
        <v>0</v>
      </c>
      <c r="L39" s="339">
        <v>0</v>
      </c>
      <c r="M39" s="339">
        <v>0</v>
      </c>
      <c r="N39" s="340">
        <f t="shared" si="0"/>
        <v>0</v>
      </c>
      <c r="O39" s="339">
        <v>0</v>
      </c>
      <c r="P39" s="339">
        <v>0</v>
      </c>
      <c r="Q39" s="339">
        <v>0</v>
      </c>
      <c r="R39" s="339">
        <v>0</v>
      </c>
      <c r="S39" s="339">
        <v>0</v>
      </c>
      <c r="T39" s="339">
        <v>0</v>
      </c>
      <c r="U39" s="339">
        <v>0</v>
      </c>
      <c r="V39" s="339">
        <v>0</v>
      </c>
      <c r="W39" s="339">
        <v>0</v>
      </c>
      <c r="X39" s="339">
        <v>0</v>
      </c>
      <c r="Y39" s="339">
        <v>0</v>
      </c>
      <c r="Z39" s="339">
        <v>0</v>
      </c>
      <c r="AA39" s="339">
        <v>0</v>
      </c>
      <c r="AB39" s="339">
        <v>0</v>
      </c>
      <c r="AC39" s="339">
        <v>0</v>
      </c>
      <c r="AD39" s="339">
        <v>0</v>
      </c>
      <c r="AE39" s="339">
        <v>0</v>
      </c>
      <c r="AF39" s="339">
        <v>0</v>
      </c>
      <c r="AG39" s="342">
        <f t="shared" si="1"/>
        <v>0</v>
      </c>
    </row>
    <row r="40" spans="1:33" ht="31.5" x14ac:dyDescent="0.25">
      <c r="A40" s="343" t="s">
        <v>156</v>
      </c>
      <c r="B40" s="344" t="s">
        <v>145</v>
      </c>
      <c r="C40" s="339">
        <v>0</v>
      </c>
      <c r="D40" s="339">
        <v>0</v>
      </c>
      <c r="E40" s="339">
        <v>0</v>
      </c>
      <c r="F40" s="339">
        <v>0</v>
      </c>
      <c r="G40" s="339">
        <v>0</v>
      </c>
      <c r="H40" s="339">
        <v>0</v>
      </c>
      <c r="I40" s="339">
        <v>0</v>
      </c>
      <c r="J40" s="339">
        <v>0</v>
      </c>
      <c r="K40" s="339">
        <v>0</v>
      </c>
      <c r="L40" s="339">
        <v>0</v>
      </c>
      <c r="M40" s="339">
        <v>0</v>
      </c>
      <c r="N40" s="340">
        <f t="shared" si="0"/>
        <v>0</v>
      </c>
      <c r="O40" s="339">
        <v>0</v>
      </c>
      <c r="P40" s="339">
        <v>0</v>
      </c>
      <c r="Q40" s="339">
        <v>0</v>
      </c>
      <c r="R40" s="339">
        <v>0</v>
      </c>
      <c r="S40" s="339">
        <v>0</v>
      </c>
      <c r="T40" s="339">
        <v>0</v>
      </c>
      <c r="U40" s="339">
        <v>0</v>
      </c>
      <c r="V40" s="339">
        <v>0</v>
      </c>
      <c r="W40" s="339">
        <v>0</v>
      </c>
      <c r="X40" s="339">
        <v>0</v>
      </c>
      <c r="Y40" s="339">
        <v>0</v>
      </c>
      <c r="Z40" s="339">
        <v>0</v>
      </c>
      <c r="AA40" s="339">
        <v>0</v>
      </c>
      <c r="AB40" s="339">
        <v>0</v>
      </c>
      <c r="AC40" s="339">
        <v>0</v>
      </c>
      <c r="AD40" s="339">
        <v>0</v>
      </c>
      <c r="AE40" s="339">
        <v>0</v>
      </c>
      <c r="AF40" s="339">
        <v>0</v>
      </c>
      <c r="AG40" s="342">
        <f t="shared" si="1"/>
        <v>0</v>
      </c>
    </row>
    <row r="41" spans="1:33" x14ac:dyDescent="0.25">
      <c r="A41" s="343" t="s">
        <v>155</v>
      </c>
      <c r="B41" s="344" t="s">
        <v>143</v>
      </c>
      <c r="C41" s="339">
        <v>0</v>
      </c>
      <c r="D41" s="339">
        <v>0</v>
      </c>
      <c r="E41" s="339">
        <v>0</v>
      </c>
      <c r="F41" s="339">
        <v>0</v>
      </c>
      <c r="G41" s="339">
        <v>0</v>
      </c>
      <c r="H41" s="339">
        <v>0</v>
      </c>
      <c r="I41" s="339">
        <v>0</v>
      </c>
      <c r="J41" s="339">
        <v>0</v>
      </c>
      <c r="K41" s="339">
        <v>0</v>
      </c>
      <c r="L41" s="339">
        <v>0</v>
      </c>
      <c r="M41" s="339">
        <v>0</v>
      </c>
      <c r="N41" s="340">
        <f t="shared" si="0"/>
        <v>0</v>
      </c>
      <c r="O41" s="339">
        <v>0</v>
      </c>
      <c r="P41" s="339">
        <v>0</v>
      </c>
      <c r="Q41" s="339">
        <v>0</v>
      </c>
      <c r="R41" s="339">
        <v>0</v>
      </c>
      <c r="S41" s="339">
        <v>0</v>
      </c>
      <c r="T41" s="339">
        <v>0</v>
      </c>
      <c r="U41" s="339">
        <v>0</v>
      </c>
      <c r="V41" s="339">
        <v>0</v>
      </c>
      <c r="W41" s="339">
        <v>0</v>
      </c>
      <c r="X41" s="339">
        <v>0</v>
      </c>
      <c r="Y41" s="339">
        <v>0</v>
      </c>
      <c r="Z41" s="339">
        <v>0</v>
      </c>
      <c r="AA41" s="339">
        <v>0</v>
      </c>
      <c r="AB41" s="339">
        <v>0</v>
      </c>
      <c r="AC41" s="339">
        <v>0</v>
      </c>
      <c r="AD41" s="339">
        <v>0</v>
      </c>
      <c r="AE41" s="339">
        <v>0</v>
      </c>
      <c r="AF41" s="339">
        <v>0</v>
      </c>
      <c r="AG41" s="342">
        <f t="shared" si="1"/>
        <v>0</v>
      </c>
    </row>
    <row r="42" spans="1:33" ht="18.75" x14ac:dyDescent="0.25">
      <c r="A42" s="343" t="s">
        <v>154</v>
      </c>
      <c r="B42" s="347" t="s">
        <v>523</v>
      </c>
      <c r="C42" s="339">
        <v>0</v>
      </c>
      <c r="D42" s="339">
        <v>0</v>
      </c>
      <c r="E42" s="339">
        <v>0</v>
      </c>
      <c r="F42" s="339">
        <v>0</v>
      </c>
      <c r="G42" s="339">
        <v>0</v>
      </c>
      <c r="H42" s="339">
        <v>0</v>
      </c>
      <c r="I42" s="339">
        <v>0</v>
      </c>
      <c r="J42" s="339">
        <v>0</v>
      </c>
      <c r="K42" s="339">
        <v>0</v>
      </c>
      <c r="L42" s="339">
        <v>0</v>
      </c>
      <c r="M42" s="339">
        <v>0</v>
      </c>
      <c r="N42" s="340">
        <f t="shared" si="0"/>
        <v>0</v>
      </c>
      <c r="O42" s="339">
        <v>0</v>
      </c>
      <c r="P42" s="339">
        <v>0</v>
      </c>
      <c r="Q42" s="339">
        <v>0</v>
      </c>
      <c r="R42" s="339">
        <v>0</v>
      </c>
      <c r="S42" s="339">
        <v>0</v>
      </c>
      <c r="T42" s="339">
        <v>0</v>
      </c>
      <c r="U42" s="339">
        <v>0</v>
      </c>
      <c r="V42" s="339">
        <v>0</v>
      </c>
      <c r="W42" s="339">
        <v>0</v>
      </c>
      <c r="X42" s="339">
        <v>0</v>
      </c>
      <c r="Y42" s="339">
        <v>0</v>
      </c>
      <c r="Z42" s="339">
        <v>0</v>
      </c>
      <c r="AA42" s="339">
        <v>0</v>
      </c>
      <c r="AB42" s="339">
        <v>0</v>
      </c>
      <c r="AC42" s="339">
        <v>0</v>
      </c>
      <c r="AD42" s="339">
        <v>0</v>
      </c>
      <c r="AE42" s="339">
        <v>0</v>
      </c>
      <c r="AF42" s="339">
        <v>0</v>
      </c>
      <c r="AG42" s="342">
        <f t="shared" si="1"/>
        <v>0</v>
      </c>
    </row>
    <row r="43" spans="1:33" x14ac:dyDescent="0.25">
      <c r="A43" s="337" t="s">
        <v>62</v>
      </c>
      <c r="B43" s="338" t="s">
        <v>153</v>
      </c>
      <c r="C43" s="339">
        <v>0</v>
      </c>
      <c r="D43" s="339">
        <v>0</v>
      </c>
      <c r="E43" s="339">
        <v>0</v>
      </c>
      <c r="F43" s="339">
        <v>0</v>
      </c>
      <c r="G43" s="339">
        <v>0</v>
      </c>
      <c r="H43" s="339">
        <v>0</v>
      </c>
      <c r="I43" s="339">
        <v>0</v>
      </c>
      <c r="J43" s="339">
        <v>0</v>
      </c>
      <c r="K43" s="339">
        <v>0</v>
      </c>
      <c r="L43" s="339">
        <v>0</v>
      </c>
      <c r="M43" s="339">
        <v>0</v>
      </c>
      <c r="N43" s="340">
        <f t="shared" si="0"/>
        <v>0</v>
      </c>
      <c r="O43" s="339">
        <v>0</v>
      </c>
      <c r="P43" s="339">
        <v>0</v>
      </c>
      <c r="Q43" s="339">
        <v>0</v>
      </c>
      <c r="R43" s="339">
        <v>0</v>
      </c>
      <c r="S43" s="339">
        <v>0</v>
      </c>
      <c r="T43" s="339">
        <v>0</v>
      </c>
      <c r="U43" s="339">
        <v>0</v>
      </c>
      <c r="V43" s="339">
        <v>0</v>
      </c>
      <c r="W43" s="339">
        <v>0</v>
      </c>
      <c r="X43" s="339">
        <v>0</v>
      </c>
      <c r="Y43" s="339">
        <v>0</v>
      </c>
      <c r="Z43" s="339">
        <v>0</v>
      </c>
      <c r="AA43" s="339">
        <v>0</v>
      </c>
      <c r="AB43" s="339">
        <v>0</v>
      </c>
      <c r="AC43" s="339">
        <v>0</v>
      </c>
      <c r="AD43" s="339">
        <v>0</v>
      </c>
      <c r="AE43" s="339">
        <v>0</v>
      </c>
      <c r="AF43" s="339">
        <v>0</v>
      </c>
      <c r="AG43" s="342">
        <f t="shared" si="1"/>
        <v>0</v>
      </c>
    </row>
    <row r="44" spans="1:33" x14ac:dyDescent="0.25">
      <c r="A44" s="343" t="s">
        <v>152</v>
      </c>
      <c r="B44" s="344" t="s">
        <v>524</v>
      </c>
      <c r="C44" s="339">
        <v>0</v>
      </c>
      <c r="D44" s="339">
        <v>0</v>
      </c>
      <c r="E44" s="339">
        <v>0</v>
      </c>
      <c r="F44" s="339">
        <v>0</v>
      </c>
      <c r="G44" s="339">
        <v>0</v>
      </c>
      <c r="H44" s="339">
        <v>0</v>
      </c>
      <c r="I44" s="339">
        <v>0</v>
      </c>
      <c r="J44" s="339">
        <v>0</v>
      </c>
      <c r="K44" s="339">
        <v>0</v>
      </c>
      <c r="L44" s="339">
        <v>0</v>
      </c>
      <c r="M44" s="339">
        <v>0</v>
      </c>
      <c r="N44" s="340">
        <f t="shared" si="0"/>
        <v>0</v>
      </c>
      <c r="O44" s="339">
        <v>0</v>
      </c>
      <c r="P44" s="339">
        <v>0</v>
      </c>
      <c r="Q44" s="339">
        <v>0</v>
      </c>
      <c r="R44" s="339">
        <v>0</v>
      </c>
      <c r="S44" s="339">
        <v>0</v>
      </c>
      <c r="T44" s="339">
        <v>0</v>
      </c>
      <c r="U44" s="339">
        <v>0</v>
      </c>
      <c r="V44" s="339">
        <v>0</v>
      </c>
      <c r="W44" s="339">
        <v>0</v>
      </c>
      <c r="X44" s="339">
        <v>0</v>
      </c>
      <c r="Y44" s="339">
        <v>0</v>
      </c>
      <c r="Z44" s="339">
        <v>0</v>
      </c>
      <c r="AA44" s="339">
        <v>0</v>
      </c>
      <c r="AB44" s="339">
        <v>0</v>
      </c>
      <c r="AC44" s="339">
        <v>0</v>
      </c>
      <c r="AD44" s="339">
        <v>0</v>
      </c>
      <c r="AE44" s="339">
        <v>0</v>
      </c>
      <c r="AF44" s="339">
        <v>0</v>
      </c>
      <c r="AG44" s="342">
        <f t="shared" si="1"/>
        <v>0</v>
      </c>
    </row>
    <row r="45" spans="1:33" x14ac:dyDescent="0.25">
      <c r="A45" s="343" t="s">
        <v>151</v>
      </c>
      <c r="B45" s="344" t="s">
        <v>522</v>
      </c>
      <c r="C45" s="339">
        <v>0</v>
      </c>
      <c r="D45" s="339">
        <v>0</v>
      </c>
      <c r="E45" s="339">
        <v>0</v>
      </c>
      <c r="F45" s="339">
        <v>0</v>
      </c>
      <c r="G45" s="339">
        <v>0</v>
      </c>
      <c r="H45" s="339">
        <v>0</v>
      </c>
      <c r="I45" s="339">
        <v>0</v>
      </c>
      <c r="J45" s="339">
        <v>0</v>
      </c>
      <c r="K45" s="339">
        <v>0</v>
      </c>
      <c r="L45" s="339">
        <v>0</v>
      </c>
      <c r="M45" s="339">
        <v>0</v>
      </c>
      <c r="N45" s="340">
        <f t="shared" si="0"/>
        <v>0</v>
      </c>
      <c r="O45" s="339">
        <v>0</v>
      </c>
      <c r="P45" s="339">
        <v>0</v>
      </c>
      <c r="Q45" s="339">
        <v>0</v>
      </c>
      <c r="R45" s="339">
        <v>0</v>
      </c>
      <c r="S45" s="339">
        <v>0</v>
      </c>
      <c r="T45" s="339">
        <v>0</v>
      </c>
      <c r="U45" s="339">
        <v>0</v>
      </c>
      <c r="V45" s="339">
        <v>0</v>
      </c>
      <c r="W45" s="339">
        <v>0</v>
      </c>
      <c r="X45" s="339">
        <v>0</v>
      </c>
      <c r="Y45" s="339">
        <v>0</v>
      </c>
      <c r="Z45" s="339">
        <v>0</v>
      </c>
      <c r="AA45" s="339">
        <v>0</v>
      </c>
      <c r="AB45" s="339">
        <v>0</v>
      </c>
      <c r="AC45" s="339">
        <v>0</v>
      </c>
      <c r="AD45" s="339">
        <v>0</v>
      </c>
      <c r="AE45" s="339">
        <v>0</v>
      </c>
      <c r="AF45" s="339">
        <v>0</v>
      </c>
      <c r="AG45" s="342">
        <f t="shared" si="1"/>
        <v>0</v>
      </c>
    </row>
    <row r="46" spans="1:33" x14ac:dyDescent="0.25">
      <c r="A46" s="343" t="s">
        <v>150</v>
      </c>
      <c r="B46" s="344" t="s">
        <v>149</v>
      </c>
      <c r="C46" s="339">
        <v>0</v>
      </c>
      <c r="D46" s="339">
        <v>0</v>
      </c>
      <c r="E46" s="339">
        <v>0</v>
      </c>
      <c r="F46" s="339">
        <v>0</v>
      </c>
      <c r="G46" s="339">
        <v>0</v>
      </c>
      <c r="H46" s="339">
        <v>0</v>
      </c>
      <c r="I46" s="339">
        <v>0</v>
      </c>
      <c r="J46" s="339">
        <v>0</v>
      </c>
      <c r="K46" s="339">
        <v>0</v>
      </c>
      <c r="L46" s="339">
        <v>0</v>
      </c>
      <c r="M46" s="339">
        <v>0</v>
      </c>
      <c r="N46" s="340">
        <f t="shared" si="0"/>
        <v>0</v>
      </c>
      <c r="O46" s="339">
        <v>0</v>
      </c>
      <c r="P46" s="339">
        <v>0</v>
      </c>
      <c r="Q46" s="339">
        <v>0</v>
      </c>
      <c r="R46" s="339">
        <v>0</v>
      </c>
      <c r="S46" s="339">
        <v>0</v>
      </c>
      <c r="T46" s="339">
        <v>0</v>
      </c>
      <c r="U46" s="339">
        <v>0</v>
      </c>
      <c r="V46" s="339">
        <v>0</v>
      </c>
      <c r="W46" s="339">
        <v>0</v>
      </c>
      <c r="X46" s="339">
        <v>0</v>
      </c>
      <c r="Y46" s="339">
        <v>0</v>
      </c>
      <c r="Z46" s="339">
        <v>0</v>
      </c>
      <c r="AA46" s="339">
        <v>0</v>
      </c>
      <c r="AB46" s="339">
        <v>0</v>
      </c>
      <c r="AC46" s="339">
        <v>0</v>
      </c>
      <c r="AD46" s="339">
        <v>0</v>
      </c>
      <c r="AE46" s="339">
        <v>0</v>
      </c>
      <c r="AF46" s="339">
        <v>0</v>
      </c>
      <c r="AG46" s="342">
        <f t="shared" si="1"/>
        <v>0</v>
      </c>
    </row>
    <row r="47" spans="1:33" ht="31.5" x14ac:dyDescent="0.25">
      <c r="A47" s="343" t="s">
        <v>148</v>
      </c>
      <c r="B47" s="344" t="s">
        <v>147</v>
      </c>
      <c r="C47" s="339">
        <v>0</v>
      </c>
      <c r="D47" s="339">
        <v>0</v>
      </c>
      <c r="E47" s="339">
        <v>0</v>
      </c>
      <c r="F47" s="339">
        <v>0</v>
      </c>
      <c r="G47" s="339">
        <v>0</v>
      </c>
      <c r="H47" s="339">
        <v>0</v>
      </c>
      <c r="I47" s="339">
        <v>0</v>
      </c>
      <c r="J47" s="339">
        <v>0</v>
      </c>
      <c r="K47" s="339">
        <v>0</v>
      </c>
      <c r="L47" s="339">
        <v>0</v>
      </c>
      <c r="M47" s="339">
        <v>0</v>
      </c>
      <c r="N47" s="340">
        <f t="shared" si="0"/>
        <v>0</v>
      </c>
      <c r="O47" s="339">
        <v>0</v>
      </c>
      <c r="P47" s="339">
        <v>0</v>
      </c>
      <c r="Q47" s="339">
        <v>0</v>
      </c>
      <c r="R47" s="339">
        <v>0</v>
      </c>
      <c r="S47" s="339">
        <v>0</v>
      </c>
      <c r="T47" s="339">
        <v>0</v>
      </c>
      <c r="U47" s="339">
        <v>0</v>
      </c>
      <c r="V47" s="339">
        <v>0</v>
      </c>
      <c r="W47" s="339">
        <v>0</v>
      </c>
      <c r="X47" s="339">
        <v>0</v>
      </c>
      <c r="Y47" s="339">
        <v>0</v>
      </c>
      <c r="Z47" s="339">
        <v>0</v>
      </c>
      <c r="AA47" s="339">
        <v>0</v>
      </c>
      <c r="AB47" s="339">
        <v>0</v>
      </c>
      <c r="AC47" s="339">
        <v>0</v>
      </c>
      <c r="AD47" s="339">
        <v>0</v>
      </c>
      <c r="AE47" s="339">
        <v>0</v>
      </c>
      <c r="AF47" s="339">
        <v>0</v>
      </c>
      <c r="AG47" s="342">
        <f t="shared" si="1"/>
        <v>0</v>
      </c>
    </row>
    <row r="48" spans="1:33" ht="31.5" x14ac:dyDescent="0.25">
      <c r="A48" s="343" t="s">
        <v>146</v>
      </c>
      <c r="B48" s="344" t="s">
        <v>145</v>
      </c>
      <c r="C48" s="339">
        <v>0</v>
      </c>
      <c r="D48" s="339">
        <v>0</v>
      </c>
      <c r="E48" s="339">
        <v>0</v>
      </c>
      <c r="F48" s="339">
        <v>0</v>
      </c>
      <c r="G48" s="339">
        <v>0</v>
      </c>
      <c r="H48" s="339">
        <v>0</v>
      </c>
      <c r="I48" s="339">
        <v>0</v>
      </c>
      <c r="J48" s="339">
        <v>0</v>
      </c>
      <c r="K48" s="339">
        <v>0</v>
      </c>
      <c r="L48" s="339">
        <v>0</v>
      </c>
      <c r="M48" s="339">
        <v>0</v>
      </c>
      <c r="N48" s="340">
        <f t="shared" si="0"/>
        <v>0</v>
      </c>
      <c r="O48" s="339">
        <v>0</v>
      </c>
      <c r="P48" s="339">
        <v>0</v>
      </c>
      <c r="Q48" s="339">
        <v>0</v>
      </c>
      <c r="R48" s="339">
        <v>0</v>
      </c>
      <c r="S48" s="339">
        <v>0</v>
      </c>
      <c r="T48" s="339">
        <v>0</v>
      </c>
      <c r="U48" s="339">
        <v>0</v>
      </c>
      <c r="V48" s="339">
        <v>0</v>
      </c>
      <c r="W48" s="339">
        <v>0</v>
      </c>
      <c r="X48" s="339">
        <v>0</v>
      </c>
      <c r="Y48" s="339">
        <v>0</v>
      </c>
      <c r="Z48" s="339">
        <v>0</v>
      </c>
      <c r="AA48" s="339">
        <v>0</v>
      </c>
      <c r="AB48" s="339">
        <v>0</v>
      </c>
      <c r="AC48" s="339">
        <v>0</v>
      </c>
      <c r="AD48" s="339">
        <v>0</v>
      </c>
      <c r="AE48" s="339">
        <v>0</v>
      </c>
      <c r="AF48" s="339">
        <v>0</v>
      </c>
      <c r="AG48" s="342">
        <f t="shared" si="1"/>
        <v>0</v>
      </c>
    </row>
    <row r="49" spans="1:33" x14ac:dyDescent="0.25">
      <c r="A49" s="343" t="s">
        <v>144</v>
      </c>
      <c r="B49" s="344" t="s">
        <v>143</v>
      </c>
      <c r="C49" s="339">
        <v>0</v>
      </c>
      <c r="D49" s="339">
        <v>0</v>
      </c>
      <c r="E49" s="339">
        <v>0</v>
      </c>
      <c r="F49" s="339">
        <v>0</v>
      </c>
      <c r="G49" s="339">
        <v>0</v>
      </c>
      <c r="H49" s="339">
        <v>0</v>
      </c>
      <c r="I49" s="339">
        <v>0</v>
      </c>
      <c r="J49" s="339">
        <v>0</v>
      </c>
      <c r="K49" s="339">
        <v>0</v>
      </c>
      <c r="L49" s="339">
        <v>0</v>
      </c>
      <c r="M49" s="339">
        <v>0</v>
      </c>
      <c r="N49" s="340">
        <f t="shared" si="0"/>
        <v>0</v>
      </c>
      <c r="O49" s="339">
        <v>0</v>
      </c>
      <c r="P49" s="339">
        <v>0</v>
      </c>
      <c r="Q49" s="339">
        <v>0</v>
      </c>
      <c r="R49" s="339">
        <v>0</v>
      </c>
      <c r="S49" s="339">
        <v>0</v>
      </c>
      <c r="T49" s="339">
        <v>0</v>
      </c>
      <c r="U49" s="339">
        <v>0</v>
      </c>
      <c r="V49" s="339">
        <v>0</v>
      </c>
      <c r="W49" s="339">
        <v>0</v>
      </c>
      <c r="X49" s="339">
        <v>0</v>
      </c>
      <c r="Y49" s="339">
        <v>0</v>
      </c>
      <c r="Z49" s="339">
        <v>0</v>
      </c>
      <c r="AA49" s="339">
        <v>0</v>
      </c>
      <c r="AB49" s="339">
        <v>0</v>
      </c>
      <c r="AC49" s="339">
        <v>0</v>
      </c>
      <c r="AD49" s="339">
        <v>0</v>
      </c>
      <c r="AE49" s="339">
        <v>0</v>
      </c>
      <c r="AF49" s="339">
        <v>0</v>
      </c>
      <c r="AG49" s="342">
        <f t="shared" si="1"/>
        <v>0</v>
      </c>
    </row>
    <row r="50" spans="1:33" ht="18.75" x14ac:dyDescent="0.25">
      <c r="A50" s="343" t="s">
        <v>142</v>
      </c>
      <c r="B50" s="347" t="s">
        <v>523</v>
      </c>
      <c r="C50" s="339">
        <v>0</v>
      </c>
      <c r="D50" s="339">
        <v>0</v>
      </c>
      <c r="E50" s="339">
        <v>0</v>
      </c>
      <c r="F50" s="339">
        <v>0</v>
      </c>
      <c r="G50" s="339">
        <v>0</v>
      </c>
      <c r="H50" s="339">
        <v>0</v>
      </c>
      <c r="I50" s="339">
        <v>0</v>
      </c>
      <c r="J50" s="339">
        <v>0</v>
      </c>
      <c r="K50" s="339">
        <v>0</v>
      </c>
      <c r="L50" s="339">
        <v>0</v>
      </c>
      <c r="M50" s="339">
        <v>0</v>
      </c>
      <c r="N50" s="340">
        <f t="shared" si="0"/>
        <v>0</v>
      </c>
      <c r="O50" s="339">
        <v>0</v>
      </c>
      <c r="P50" s="339">
        <v>0</v>
      </c>
      <c r="Q50" s="339">
        <v>0</v>
      </c>
      <c r="R50" s="339">
        <v>0</v>
      </c>
      <c r="S50" s="339">
        <v>0</v>
      </c>
      <c r="T50" s="339">
        <v>0</v>
      </c>
      <c r="U50" s="339">
        <v>0</v>
      </c>
      <c r="V50" s="339">
        <v>0</v>
      </c>
      <c r="W50" s="339">
        <v>0</v>
      </c>
      <c r="X50" s="339">
        <v>0</v>
      </c>
      <c r="Y50" s="339">
        <v>0</v>
      </c>
      <c r="Z50" s="339">
        <v>0</v>
      </c>
      <c r="AA50" s="339">
        <v>0</v>
      </c>
      <c r="AB50" s="339">
        <v>0</v>
      </c>
      <c r="AC50" s="339">
        <v>0</v>
      </c>
      <c r="AD50" s="339">
        <v>0</v>
      </c>
      <c r="AE50" s="339">
        <v>0</v>
      </c>
      <c r="AF50" s="339">
        <v>0</v>
      </c>
      <c r="AG50" s="342">
        <f t="shared" si="1"/>
        <v>0</v>
      </c>
    </row>
    <row r="51" spans="1:33" ht="35.25" customHeight="1" x14ac:dyDescent="0.25">
      <c r="A51" s="337" t="s">
        <v>60</v>
      </c>
      <c r="B51" s="338" t="s">
        <v>141</v>
      </c>
      <c r="C51" s="339">
        <v>0</v>
      </c>
      <c r="D51" s="339">
        <v>0</v>
      </c>
      <c r="E51" s="339">
        <v>0</v>
      </c>
      <c r="F51" s="339">
        <v>0</v>
      </c>
      <c r="G51" s="339">
        <v>0</v>
      </c>
      <c r="H51" s="339">
        <v>0</v>
      </c>
      <c r="I51" s="339">
        <v>0</v>
      </c>
      <c r="J51" s="339">
        <v>0</v>
      </c>
      <c r="K51" s="339">
        <v>0</v>
      </c>
      <c r="L51" s="339">
        <v>0</v>
      </c>
      <c r="M51" s="339">
        <v>0</v>
      </c>
      <c r="N51" s="340">
        <f t="shared" si="0"/>
        <v>0</v>
      </c>
      <c r="O51" s="339">
        <v>0</v>
      </c>
      <c r="P51" s="339">
        <v>0</v>
      </c>
      <c r="Q51" s="339">
        <v>0</v>
      </c>
      <c r="R51" s="339">
        <v>0</v>
      </c>
      <c r="S51" s="339">
        <v>0</v>
      </c>
      <c r="T51" s="339">
        <v>0</v>
      </c>
      <c r="U51" s="339">
        <v>0</v>
      </c>
      <c r="V51" s="339">
        <v>0</v>
      </c>
      <c r="W51" s="339">
        <v>0</v>
      </c>
      <c r="X51" s="339">
        <v>0</v>
      </c>
      <c r="Y51" s="339">
        <v>0</v>
      </c>
      <c r="Z51" s="339">
        <v>0</v>
      </c>
      <c r="AA51" s="339">
        <v>0</v>
      </c>
      <c r="AB51" s="339">
        <v>0</v>
      </c>
      <c r="AC51" s="339">
        <v>0</v>
      </c>
      <c r="AD51" s="339">
        <v>0</v>
      </c>
      <c r="AE51" s="339">
        <v>0</v>
      </c>
      <c r="AF51" s="339">
        <v>0</v>
      </c>
      <c r="AG51" s="342">
        <f t="shared" si="1"/>
        <v>0</v>
      </c>
    </row>
    <row r="52" spans="1:33" x14ac:dyDescent="0.25">
      <c r="A52" s="343" t="s">
        <v>140</v>
      </c>
      <c r="B52" s="344" t="s">
        <v>139</v>
      </c>
      <c r="C52" s="339">
        <v>0</v>
      </c>
      <c r="D52" s="339">
        <f>D30</f>
        <v>27.713549999999998</v>
      </c>
      <c r="E52" s="339">
        <v>0</v>
      </c>
      <c r="F52" s="339">
        <v>0</v>
      </c>
      <c r="G52" s="339">
        <v>0</v>
      </c>
      <c r="H52" s="339">
        <v>0</v>
      </c>
      <c r="I52" s="339">
        <v>0</v>
      </c>
      <c r="J52" s="339">
        <v>0</v>
      </c>
      <c r="K52" s="339">
        <v>0</v>
      </c>
      <c r="L52" s="339">
        <v>0</v>
      </c>
      <c r="M52" s="339">
        <v>0</v>
      </c>
      <c r="N52" s="340">
        <f t="shared" si="0"/>
        <v>27.713549999999998</v>
      </c>
      <c r="O52" s="339">
        <v>0</v>
      </c>
      <c r="P52" s="339">
        <v>0</v>
      </c>
      <c r="Q52" s="339">
        <v>0</v>
      </c>
      <c r="R52" s="339">
        <v>0</v>
      </c>
      <c r="S52" s="339">
        <v>0</v>
      </c>
      <c r="T52" s="339">
        <v>0</v>
      </c>
      <c r="U52" s="339">
        <v>0</v>
      </c>
      <c r="V52" s="339">
        <v>0</v>
      </c>
      <c r="W52" s="339">
        <v>0</v>
      </c>
      <c r="X52" s="339">
        <v>0</v>
      </c>
      <c r="Y52" s="339">
        <v>0</v>
      </c>
      <c r="Z52" s="339">
        <v>0</v>
      </c>
      <c r="AA52" s="339">
        <v>0</v>
      </c>
      <c r="AB52" s="339">
        <v>0</v>
      </c>
      <c r="AC52" s="339">
        <v>0</v>
      </c>
      <c r="AD52" s="339">
        <v>0</v>
      </c>
      <c r="AE52" s="339">
        <v>0</v>
      </c>
      <c r="AF52" s="339">
        <v>0</v>
      </c>
      <c r="AG52" s="342">
        <f t="shared" si="1"/>
        <v>27.713549999999998</v>
      </c>
    </row>
    <row r="53" spans="1:33" x14ac:dyDescent="0.25">
      <c r="A53" s="343" t="s">
        <v>138</v>
      </c>
      <c r="B53" s="344" t="s">
        <v>132</v>
      </c>
      <c r="C53" s="339">
        <v>0</v>
      </c>
      <c r="D53" s="339">
        <v>0</v>
      </c>
      <c r="E53" s="339">
        <v>0</v>
      </c>
      <c r="F53" s="339">
        <v>0</v>
      </c>
      <c r="G53" s="339">
        <v>0</v>
      </c>
      <c r="H53" s="339">
        <v>0</v>
      </c>
      <c r="I53" s="339">
        <v>0</v>
      </c>
      <c r="J53" s="339">
        <v>0</v>
      </c>
      <c r="K53" s="339">
        <v>0</v>
      </c>
      <c r="L53" s="339">
        <v>0</v>
      </c>
      <c r="M53" s="339">
        <v>0</v>
      </c>
      <c r="N53" s="340">
        <f t="shared" si="0"/>
        <v>0</v>
      </c>
      <c r="O53" s="339">
        <v>0</v>
      </c>
      <c r="P53" s="339">
        <v>0</v>
      </c>
      <c r="Q53" s="339">
        <v>0</v>
      </c>
      <c r="R53" s="339">
        <v>0</v>
      </c>
      <c r="S53" s="339">
        <v>0</v>
      </c>
      <c r="T53" s="339">
        <v>0</v>
      </c>
      <c r="U53" s="339">
        <v>0</v>
      </c>
      <c r="V53" s="339">
        <v>0</v>
      </c>
      <c r="W53" s="339">
        <v>0</v>
      </c>
      <c r="X53" s="339">
        <v>0</v>
      </c>
      <c r="Y53" s="339">
        <v>0</v>
      </c>
      <c r="Z53" s="339">
        <v>0</v>
      </c>
      <c r="AA53" s="339">
        <v>0</v>
      </c>
      <c r="AB53" s="339">
        <v>0</v>
      </c>
      <c r="AC53" s="339">
        <v>0</v>
      </c>
      <c r="AD53" s="339">
        <v>0</v>
      </c>
      <c r="AE53" s="339">
        <v>0</v>
      </c>
      <c r="AF53" s="339">
        <v>0</v>
      </c>
      <c r="AG53" s="342">
        <f t="shared" si="1"/>
        <v>0</v>
      </c>
    </row>
    <row r="54" spans="1:33" x14ac:dyDescent="0.25">
      <c r="A54" s="343" t="s">
        <v>137</v>
      </c>
      <c r="B54" s="347" t="s">
        <v>131</v>
      </c>
      <c r="C54" s="339">
        <v>0</v>
      </c>
      <c r="D54" s="339">
        <v>0</v>
      </c>
      <c r="E54" s="339">
        <v>0</v>
      </c>
      <c r="F54" s="339">
        <v>0</v>
      </c>
      <c r="G54" s="339">
        <v>0</v>
      </c>
      <c r="H54" s="339">
        <v>0</v>
      </c>
      <c r="I54" s="339">
        <v>0</v>
      </c>
      <c r="J54" s="339">
        <v>0</v>
      </c>
      <c r="K54" s="339">
        <v>0</v>
      </c>
      <c r="L54" s="339">
        <v>0</v>
      </c>
      <c r="M54" s="339">
        <v>0</v>
      </c>
      <c r="N54" s="340">
        <f t="shared" si="0"/>
        <v>0</v>
      </c>
      <c r="O54" s="339">
        <v>0</v>
      </c>
      <c r="P54" s="339">
        <v>0</v>
      </c>
      <c r="Q54" s="339">
        <v>0</v>
      </c>
      <c r="R54" s="339">
        <v>0</v>
      </c>
      <c r="S54" s="339">
        <v>0</v>
      </c>
      <c r="T54" s="339">
        <v>0</v>
      </c>
      <c r="U54" s="339">
        <v>0</v>
      </c>
      <c r="V54" s="339">
        <v>0</v>
      </c>
      <c r="W54" s="339">
        <v>0</v>
      </c>
      <c r="X54" s="339">
        <v>0</v>
      </c>
      <c r="Y54" s="339">
        <v>0</v>
      </c>
      <c r="Z54" s="339">
        <v>0</v>
      </c>
      <c r="AA54" s="339">
        <v>0</v>
      </c>
      <c r="AB54" s="339">
        <v>0</v>
      </c>
      <c r="AC54" s="339">
        <v>0</v>
      </c>
      <c r="AD54" s="339">
        <v>0</v>
      </c>
      <c r="AE54" s="339">
        <v>0</v>
      </c>
      <c r="AF54" s="339">
        <v>0</v>
      </c>
      <c r="AG54" s="342">
        <f t="shared" si="1"/>
        <v>0</v>
      </c>
    </row>
    <row r="55" spans="1:33" x14ac:dyDescent="0.25">
      <c r="A55" s="343" t="s">
        <v>136</v>
      </c>
      <c r="B55" s="347" t="s">
        <v>130</v>
      </c>
      <c r="C55" s="339">
        <v>0</v>
      </c>
      <c r="D55" s="339">
        <v>0</v>
      </c>
      <c r="E55" s="339">
        <v>0</v>
      </c>
      <c r="F55" s="339">
        <v>0</v>
      </c>
      <c r="G55" s="339">
        <v>0</v>
      </c>
      <c r="H55" s="339">
        <v>0</v>
      </c>
      <c r="I55" s="339">
        <v>0</v>
      </c>
      <c r="J55" s="339">
        <v>0</v>
      </c>
      <c r="K55" s="339">
        <v>0</v>
      </c>
      <c r="L55" s="339">
        <v>0</v>
      </c>
      <c r="M55" s="339">
        <v>0</v>
      </c>
      <c r="N55" s="340">
        <f t="shared" si="0"/>
        <v>0</v>
      </c>
      <c r="O55" s="339">
        <v>0</v>
      </c>
      <c r="P55" s="339">
        <v>0</v>
      </c>
      <c r="Q55" s="339">
        <v>0</v>
      </c>
      <c r="R55" s="339">
        <v>0</v>
      </c>
      <c r="S55" s="339">
        <v>0</v>
      </c>
      <c r="T55" s="339">
        <v>0</v>
      </c>
      <c r="U55" s="339">
        <v>0</v>
      </c>
      <c r="V55" s="339">
        <v>0</v>
      </c>
      <c r="W55" s="339">
        <v>0</v>
      </c>
      <c r="X55" s="339">
        <v>0</v>
      </c>
      <c r="Y55" s="339">
        <v>0</v>
      </c>
      <c r="Z55" s="339">
        <v>0</v>
      </c>
      <c r="AA55" s="339">
        <v>0</v>
      </c>
      <c r="AB55" s="339">
        <v>0</v>
      </c>
      <c r="AC55" s="339">
        <v>0</v>
      </c>
      <c r="AD55" s="339">
        <v>0</v>
      </c>
      <c r="AE55" s="339">
        <v>0</v>
      </c>
      <c r="AF55" s="339">
        <v>0</v>
      </c>
      <c r="AG55" s="342">
        <f t="shared" si="1"/>
        <v>0</v>
      </c>
    </row>
    <row r="56" spans="1:33" x14ac:dyDescent="0.25">
      <c r="A56" s="343" t="s">
        <v>135</v>
      </c>
      <c r="B56" s="347" t="s">
        <v>129</v>
      </c>
      <c r="C56" s="339">
        <v>0</v>
      </c>
      <c r="D56" s="339">
        <v>0</v>
      </c>
      <c r="E56" s="339">
        <v>0</v>
      </c>
      <c r="F56" s="339">
        <v>0</v>
      </c>
      <c r="G56" s="339">
        <v>0</v>
      </c>
      <c r="H56" s="339">
        <v>0</v>
      </c>
      <c r="I56" s="339">
        <v>0</v>
      </c>
      <c r="J56" s="339">
        <v>0</v>
      </c>
      <c r="K56" s="339">
        <v>0</v>
      </c>
      <c r="L56" s="339">
        <v>0</v>
      </c>
      <c r="M56" s="339">
        <v>0</v>
      </c>
      <c r="N56" s="340">
        <f t="shared" si="0"/>
        <v>0</v>
      </c>
      <c r="O56" s="339">
        <v>0</v>
      </c>
      <c r="P56" s="339">
        <v>0</v>
      </c>
      <c r="Q56" s="339">
        <v>0</v>
      </c>
      <c r="R56" s="339">
        <v>0</v>
      </c>
      <c r="S56" s="339">
        <v>0</v>
      </c>
      <c r="T56" s="339">
        <v>0</v>
      </c>
      <c r="U56" s="339">
        <v>0</v>
      </c>
      <c r="V56" s="339">
        <v>0</v>
      </c>
      <c r="W56" s="339">
        <v>0</v>
      </c>
      <c r="X56" s="339">
        <v>0</v>
      </c>
      <c r="Y56" s="339">
        <v>0</v>
      </c>
      <c r="Z56" s="339">
        <v>0</v>
      </c>
      <c r="AA56" s="339">
        <v>0</v>
      </c>
      <c r="AB56" s="339">
        <v>0</v>
      </c>
      <c r="AC56" s="339">
        <v>0</v>
      </c>
      <c r="AD56" s="339">
        <v>0</v>
      </c>
      <c r="AE56" s="339">
        <v>0</v>
      </c>
      <c r="AF56" s="339">
        <v>0</v>
      </c>
      <c r="AG56" s="342">
        <f t="shared" si="1"/>
        <v>0</v>
      </c>
    </row>
    <row r="57" spans="1:33" ht="18.75" x14ac:dyDescent="0.25">
      <c r="A57" s="343" t="s">
        <v>134</v>
      </c>
      <c r="B57" s="347" t="s">
        <v>525</v>
      </c>
      <c r="C57" s="339">
        <v>0</v>
      </c>
      <c r="D57" s="339">
        <v>0</v>
      </c>
      <c r="E57" s="339">
        <v>0</v>
      </c>
      <c r="F57" s="339">
        <v>0</v>
      </c>
      <c r="G57" s="339">
        <v>0</v>
      </c>
      <c r="H57" s="339">
        <v>0</v>
      </c>
      <c r="I57" s="339">
        <v>0</v>
      </c>
      <c r="J57" s="339">
        <v>0</v>
      </c>
      <c r="K57" s="339">
        <v>0</v>
      </c>
      <c r="L57" s="339">
        <v>0</v>
      </c>
      <c r="M57" s="339">
        <v>0</v>
      </c>
      <c r="N57" s="340">
        <f t="shared" si="0"/>
        <v>0</v>
      </c>
      <c r="O57" s="339">
        <v>0</v>
      </c>
      <c r="P57" s="339">
        <v>0</v>
      </c>
      <c r="Q57" s="339">
        <v>0</v>
      </c>
      <c r="R57" s="339">
        <v>0</v>
      </c>
      <c r="S57" s="339">
        <v>0</v>
      </c>
      <c r="T57" s="339">
        <v>0</v>
      </c>
      <c r="U57" s="339">
        <v>0</v>
      </c>
      <c r="V57" s="339">
        <v>0</v>
      </c>
      <c r="W57" s="339">
        <v>0</v>
      </c>
      <c r="X57" s="339">
        <v>0</v>
      </c>
      <c r="Y57" s="339">
        <v>0</v>
      </c>
      <c r="Z57" s="339">
        <v>0</v>
      </c>
      <c r="AA57" s="339">
        <v>0</v>
      </c>
      <c r="AB57" s="339">
        <v>0</v>
      </c>
      <c r="AC57" s="339">
        <v>0</v>
      </c>
      <c r="AD57" s="339">
        <v>0</v>
      </c>
      <c r="AE57" s="339">
        <v>0</v>
      </c>
      <c r="AF57" s="339">
        <v>0</v>
      </c>
      <c r="AG57" s="342">
        <f t="shared" si="1"/>
        <v>0</v>
      </c>
    </row>
    <row r="58" spans="1:33" ht="36.75" customHeight="1" x14ac:dyDescent="0.25">
      <c r="A58" s="337" t="s">
        <v>59</v>
      </c>
      <c r="B58" s="348" t="s">
        <v>228</v>
      </c>
      <c r="C58" s="339">
        <v>0</v>
      </c>
      <c r="D58" s="339">
        <v>0</v>
      </c>
      <c r="E58" s="339">
        <v>0</v>
      </c>
      <c r="F58" s="339">
        <v>0</v>
      </c>
      <c r="G58" s="339">
        <v>0</v>
      </c>
      <c r="H58" s="339">
        <v>0</v>
      </c>
      <c r="I58" s="339">
        <v>0</v>
      </c>
      <c r="J58" s="339">
        <v>0</v>
      </c>
      <c r="K58" s="339">
        <v>0</v>
      </c>
      <c r="L58" s="339">
        <v>0</v>
      </c>
      <c r="M58" s="339">
        <v>0</v>
      </c>
      <c r="N58" s="340">
        <f t="shared" si="0"/>
        <v>0</v>
      </c>
      <c r="O58" s="339">
        <v>0</v>
      </c>
      <c r="P58" s="339">
        <v>0</v>
      </c>
      <c r="Q58" s="339">
        <v>0</v>
      </c>
      <c r="R58" s="339">
        <v>0</v>
      </c>
      <c r="S58" s="339">
        <v>0</v>
      </c>
      <c r="T58" s="339">
        <v>0</v>
      </c>
      <c r="U58" s="339">
        <v>0</v>
      </c>
      <c r="V58" s="339">
        <v>0</v>
      </c>
      <c r="W58" s="339">
        <v>0</v>
      </c>
      <c r="X58" s="339">
        <v>0</v>
      </c>
      <c r="Y58" s="339">
        <v>0</v>
      </c>
      <c r="Z58" s="339">
        <v>0</v>
      </c>
      <c r="AA58" s="339">
        <v>0</v>
      </c>
      <c r="AB58" s="339">
        <v>0</v>
      </c>
      <c r="AC58" s="339">
        <v>0</v>
      </c>
      <c r="AD58" s="339">
        <v>0</v>
      </c>
      <c r="AE58" s="339">
        <v>0</v>
      </c>
      <c r="AF58" s="339">
        <v>0</v>
      </c>
      <c r="AG58" s="342">
        <f t="shared" si="1"/>
        <v>0</v>
      </c>
    </row>
    <row r="59" spans="1:33" x14ac:dyDescent="0.25">
      <c r="A59" s="337" t="s">
        <v>57</v>
      </c>
      <c r="B59" s="338" t="s">
        <v>133</v>
      </c>
      <c r="C59" s="339">
        <v>0</v>
      </c>
      <c r="D59" s="339">
        <v>0</v>
      </c>
      <c r="E59" s="339">
        <v>0</v>
      </c>
      <c r="F59" s="339">
        <v>0</v>
      </c>
      <c r="G59" s="339">
        <v>0</v>
      </c>
      <c r="H59" s="339">
        <v>0</v>
      </c>
      <c r="I59" s="339">
        <v>0</v>
      </c>
      <c r="J59" s="339">
        <v>0</v>
      </c>
      <c r="K59" s="339">
        <v>0</v>
      </c>
      <c r="L59" s="339">
        <v>0</v>
      </c>
      <c r="M59" s="339">
        <v>0</v>
      </c>
      <c r="N59" s="340">
        <f t="shared" si="0"/>
        <v>0</v>
      </c>
      <c r="O59" s="339">
        <v>0</v>
      </c>
      <c r="P59" s="339">
        <v>0</v>
      </c>
      <c r="Q59" s="339">
        <v>0</v>
      </c>
      <c r="R59" s="339">
        <v>0</v>
      </c>
      <c r="S59" s="339">
        <v>0</v>
      </c>
      <c r="T59" s="339">
        <v>0</v>
      </c>
      <c r="U59" s="339">
        <v>0</v>
      </c>
      <c r="V59" s="339">
        <v>0</v>
      </c>
      <c r="W59" s="339">
        <v>0</v>
      </c>
      <c r="X59" s="339">
        <v>0</v>
      </c>
      <c r="Y59" s="339">
        <v>0</v>
      </c>
      <c r="Z59" s="339">
        <v>0</v>
      </c>
      <c r="AA59" s="339">
        <v>0</v>
      </c>
      <c r="AB59" s="339">
        <v>0</v>
      </c>
      <c r="AC59" s="339">
        <v>0</v>
      </c>
      <c r="AD59" s="339">
        <v>0</v>
      </c>
      <c r="AE59" s="339">
        <v>0</v>
      </c>
      <c r="AF59" s="339">
        <v>0</v>
      </c>
      <c r="AG59" s="342">
        <f t="shared" si="1"/>
        <v>0</v>
      </c>
    </row>
    <row r="60" spans="1:33" x14ac:dyDescent="0.25">
      <c r="A60" s="343" t="s">
        <v>223</v>
      </c>
      <c r="B60" s="349" t="s">
        <v>524</v>
      </c>
      <c r="C60" s="339">
        <v>0</v>
      </c>
      <c r="D60" s="339">
        <v>0</v>
      </c>
      <c r="E60" s="339">
        <v>0</v>
      </c>
      <c r="F60" s="339">
        <v>0</v>
      </c>
      <c r="G60" s="339">
        <v>0</v>
      </c>
      <c r="H60" s="339">
        <v>0</v>
      </c>
      <c r="I60" s="339">
        <v>0</v>
      </c>
      <c r="J60" s="339">
        <v>0</v>
      </c>
      <c r="K60" s="339">
        <v>0</v>
      </c>
      <c r="L60" s="339">
        <v>0</v>
      </c>
      <c r="M60" s="339">
        <v>0</v>
      </c>
      <c r="N60" s="340">
        <f t="shared" si="0"/>
        <v>0</v>
      </c>
      <c r="O60" s="339">
        <v>0</v>
      </c>
      <c r="P60" s="339">
        <v>0</v>
      </c>
      <c r="Q60" s="339">
        <v>0</v>
      </c>
      <c r="R60" s="339">
        <v>0</v>
      </c>
      <c r="S60" s="339">
        <v>0</v>
      </c>
      <c r="T60" s="339">
        <v>0</v>
      </c>
      <c r="U60" s="339">
        <v>0</v>
      </c>
      <c r="V60" s="339">
        <v>0</v>
      </c>
      <c r="W60" s="339">
        <v>0</v>
      </c>
      <c r="X60" s="339">
        <v>0</v>
      </c>
      <c r="Y60" s="339">
        <v>0</v>
      </c>
      <c r="Z60" s="339">
        <v>0</v>
      </c>
      <c r="AA60" s="339">
        <v>0</v>
      </c>
      <c r="AB60" s="339">
        <v>0</v>
      </c>
      <c r="AC60" s="339">
        <v>0</v>
      </c>
      <c r="AD60" s="339">
        <v>0</v>
      </c>
      <c r="AE60" s="339">
        <v>0</v>
      </c>
      <c r="AF60" s="339">
        <v>0</v>
      </c>
      <c r="AG60" s="342">
        <f t="shared" si="1"/>
        <v>0</v>
      </c>
    </row>
    <row r="61" spans="1:33" x14ac:dyDescent="0.25">
      <c r="A61" s="343" t="s">
        <v>224</v>
      </c>
      <c r="B61" s="349" t="s">
        <v>522</v>
      </c>
      <c r="C61" s="339">
        <v>0</v>
      </c>
      <c r="D61" s="339">
        <v>0</v>
      </c>
      <c r="E61" s="339">
        <v>0</v>
      </c>
      <c r="F61" s="339">
        <v>0</v>
      </c>
      <c r="G61" s="339">
        <v>0</v>
      </c>
      <c r="H61" s="339">
        <v>0</v>
      </c>
      <c r="I61" s="339">
        <v>0</v>
      </c>
      <c r="J61" s="339">
        <v>0</v>
      </c>
      <c r="K61" s="339">
        <v>0</v>
      </c>
      <c r="L61" s="339">
        <v>0</v>
      </c>
      <c r="M61" s="339">
        <v>0</v>
      </c>
      <c r="N61" s="340">
        <f t="shared" si="0"/>
        <v>0</v>
      </c>
      <c r="O61" s="339">
        <v>0</v>
      </c>
      <c r="P61" s="339">
        <v>0</v>
      </c>
      <c r="Q61" s="339">
        <v>0</v>
      </c>
      <c r="R61" s="339">
        <v>0</v>
      </c>
      <c r="S61" s="339">
        <v>0</v>
      </c>
      <c r="T61" s="339">
        <v>0</v>
      </c>
      <c r="U61" s="339">
        <v>0</v>
      </c>
      <c r="V61" s="339">
        <v>0</v>
      </c>
      <c r="W61" s="339">
        <v>0</v>
      </c>
      <c r="X61" s="339">
        <v>0</v>
      </c>
      <c r="Y61" s="339">
        <v>0</v>
      </c>
      <c r="Z61" s="339">
        <v>0</v>
      </c>
      <c r="AA61" s="339">
        <v>0</v>
      </c>
      <c r="AB61" s="339">
        <v>0</v>
      </c>
      <c r="AC61" s="339">
        <v>0</v>
      </c>
      <c r="AD61" s="339">
        <v>0</v>
      </c>
      <c r="AE61" s="339">
        <v>0</v>
      </c>
      <c r="AF61" s="339">
        <v>0</v>
      </c>
      <c r="AG61" s="342">
        <f t="shared" si="1"/>
        <v>0</v>
      </c>
    </row>
    <row r="62" spans="1:33" x14ac:dyDescent="0.25">
      <c r="A62" s="343" t="s">
        <v>225</v>
      </c>
      <c r="B62" s="349" t="s">
        <v>149</v>
      </c>
      <c r="C62" s="339">
        <v>0</v>
      </c>
      <c r="D62" s="339">
        <v>0</v>
      </c>
      <c r="E62" s="339">
        <v>0</v>
      </c>
      <c r="F62" s="339">
        <v>0</v>
      </c>
      <c r="G62" s="339">
        <v>0</v>
      </c>
      <c r="H62" s="339">
        <v>0</v>
      </c>
      <c r="I62" s="339">
        <v>0</v>
      </c>
      <c r="J62" s="339">
        <v>0</v>
      </c>
      <c r="K62" s="339">
        <v>0</v>
      </c>
      <c r="L62" s="339">
        <v>0</v>
      </c>
      <c r="M62" s="339">
        <v>0</v>
      </c>
      <c r="N62" s="340">
        <f t="shared" si="0"/>
        <v>0</v>
      </c>
      <c r="O62" s="339">
        <v>0</v>
      </c>
      <c r="P62" s="339">
        <v>0</v>
      </c>
      <c r="Q62" s="339">
        <v>0</v>
      </c>
      <c r="R62" s="339">
        <v>0</v>
      </c>
      <c r="S62" s="339">
        <v>0</v>
      </c>
      <c r="T62" s="339">
        <v>0</v>
      </c>
      <c r="U62" s="339">
        <v>0</v>
      </c>
      <c r="V62" s="339">
        <v>0</v>
      </c>
      <c r="W62" s="339">
        <v>0</v>
      </c>
      <c r="X62" s="339">
        <v>0</v>
      </c>
      <c r="Y62" s="339">
        <v>0</v>
      </c>
      <c r="Z62" s="339">
        <v>0</v>
      </c>
      <c r="AA62" s="339">
        <v>0</v>
      </c>
      <c r="AB62" s="339">
        <v>0</v>
      </c>
      <c r="AC62" s="339">
        <v>0</v>
      </c>
      <c r="AD62" s="339">
        <v>0</v>
      </c>
      <c r="AE62" s="339">
        <v>0</v>
      </c>
      <c r="AF62" s="339">
        <v>0</v>
      </c>
      <c r="AG62" s="342">
        <f t="shared" si="1"/>
        <v>0</v>
      </c>
    </row>
    <row r="63" spans="1:33" x14ac:dyDescent="0.25">
      <c r="A63" s="343" t="s">
        <v>226</v>
      </c>
      <c r="B63" s="349" t="s">
        <v>526</v>
      </c>
      <c r="C63" s="339">
        <v>0</v>
      </c>
      <c r="D63" s="339">
        <v>0</v>
      </c>
      <c r="E63" s="339">
        <v>0</v>
      </c>
      <c r="F63" s="339">
        <v>0</v>
      </c>
      <c r="G63" s="339">
        <v>0</v>
      </c>
      <c r="H63" s="339">
        <v>0</v>
      </c>
      <c r="I63" s="339">
        <v>0</v>
      </c>
      <c r="J63" s="339">
        <v>0</v>
      </c>
      <c r="K63" s="339">
        <v>0</v>
      </c>
      <c r="L63" s="339">
        <v>0</v>
      </c>
      <c r="M63" s="339">
        <v>0</v>
      </c>
      <c r="N63" s="340">
        <f t="shared" si="0"/>
        <v>0</v>
      </c>
      <c r="O63" s="339">
        <v>0</v>
      </c>
      <c r="P63" s="339">
        <v>0</v>
      </c>
      <c r="Q63" s="339">
        <v>0</v>
      </c>
      <c r="R63" s="339">
        <v>0</v>
      </c>
      <c r="S63" s="339">
        <v>0</v>
      </c>
      <c r="T63" s="339">
        <v>0</v>
      </c>
      <c r="U63" s="339">
        <v>0</v>
      </c>
      <c r="V63" s="339">
        <v>0</v>
      </c>
      <c r="W63" s="339">
        <v>0</v>
      </c>
      <c r="X63" s="339">
        <v>0</v>
      </c>
      <c r="Y63" s="339">
        <v>0</v>
      </c>
      <c r="Z63" s="339">
        <v>0</v>
      </c>
      <c r="AA63" s="339">
        <v>0</v>
      </c>
      <c r="AB63" s="339">
        <v>0</v>
      </c>
      <c r="AC63" s="339">
        <v>0</v>
      </c>
      <c r="AD63" s="339">
        <v>0</v>
      </c>
      <c r="AE63" s="339">
        <v>0</v>
      </c>
      <c r="AF63" s="339">
        <v>0</v>
      </c>
      <c r="AG63" s="342">
        <f t="shared" si="1"/>
        <v>0</v>
      </c>
    </row>
    <row r="64" spans="1:33" ht="18.75" x14ac:dyDescent="0.25">
      <c r="A64" s="343" t="s">
        <v>227</v>
      </c>
      <c r="B64" s="347" t="s">
        <v>525</v>
      </c>
      <c r="C64" s="339">
        <v>0</v>
      </c>
      <c r="D64" s="339">
        <v>0</v>
      </c>
      <c r="E64" s="339">
        <v>0</v>
      </c>
      <c r="F64" s="339">
        <v>0</v>
      </c>
      <c r="G64" s="339">
        <v>0</v>
      </c>
      <c r="H64" s="339">
        <v>0</v>
      </c>
      <c r="I64" s="339">
        <v>0</v>
      </c>
      <c r="J64" s="339">
        <v>0</v>
      </c>
      <c r="K64" s="339">
        <v>0</v>
      </c>
      <c r="L64" s="339">
        <v>0</v>
      </c>
      <c r="M64" s="339">
        <v>0</v>
      </c>
      <c r="N64" s="340">
        <f t="shared" si="0"/>
        <v>0</v>
      </c>
      <c r="O64" s="339">
        <v>0</v>
      </c>
      <c r="P64" s="339">
        <v>0</v>
      </c>
      <c r="Q64" s="339">
        <v>0</v>
      </c>
      <c r="R64" s="339">
        <v>0</v>
      </c>
      <c r="S64" s="339">
        <v>0</v>
      </c>
      <c r="T64" s="339">
        <v>0</v>
      </c>
      <c r="U64" s="339">
        <v>0</v>
      </c>
      <c r="V64" s="339">
        <v>0</v>
      </c>
      <c r="W64" s="339">
        <v>0</v>
      </c>
      <c r="X64" s="339">
        <v>0</v>
      </c>
      <c r="Y64" s="339">
        <v>0</v>
      </c>
      <c r="Z64" s="339">
        <v>0</v>
      </c>
      <c r="AA64" s="339">
        <v>0</v>
      </c>
      <c r="AB64" s="339">
        <v>0</v>
      </c>
      <c r="AC64" s="339">
        <v>0</v>
      </c>
      <c r="AD64" s="339">
        <v>0</v>
      </c>
      <c r="AE64" s="339">
        <v>0</v>
      </c>
      <c r="AF64" s="339">
        <v>0</v>
      </c>
      <c r="AG64" s="342">
        <f t="shared" si="1"/>
        <v>0</v>
      </c>
    </row>
    <row r="65" spans="1:32" x14ac:dyDescent="0.25">
      <c r="A65" s="350"/>
      <c r="B65" s="351"/>
      <c r="C65" s="351"/>
      <c r="D65" s="351"/>
      <c r="E65" s="351"/>
      <c r="F65" s="351"/>
      <c r="G65" s="351"/>
      <c r="H65" s="351"/>
      <c r="I65" s="351"/>
      <c r="J65" s="351"/>
      <c r="K65" s="351"/>
      <c r="L65" s="350"/>
      <c r="M65" s="350"/>
      <c r="N65" s="70"/>
      <c r="O65" s="70"/>
      <c r="P65" s="70"/>
      <c r="Q65" s="70"/>
      <c r="R65" s="70"/>
      <c r="S65" s="70"/>
      <c r="T65" s="70"/>
      <c r="U65" s="70"/>
      <c r="V65" s="70"/>
      <c r="W65" s="70"/>
      <c r="X65" s="70"/>
      <c r="Y65" s="70"/>
      <c r="Z65" s="70"/>
      <c r="AA65" s="70"/>
      <c r="AB65" s="70"/>
      <c r="AC65" s="70"/>
      <c r="AD65" s="70"/>
      <c r="AE65" s="70"/>
      <c r="AF65" s="70"/>
    </row>
    <row r="66" spans="1:32" ht="54" customHeight="1" x14ac:dyDescent="0.25">
      <c r="A66" s="70"/>
      <c r="B66" s="433"/>
      <c r="C66" s="433"/>
      <c r="D66" s="433"/>
      <c r="E66" s="433"/>
      <c r="F66" s="433"/>
      <c r="G66" s="433"/>
      <c r="H66" s="433"/>
      <c r="I66" s="433"/>
      <c r="J66" s="352"/>
      <c r="K66" s="352"/>
      <c r="L66" s="353"/>
      <c r="M66" s="353"/>
      <c r="N66" s="353"/>
      <c r="O66" s="353"/>
      <c r="P66" s="353"/>
      <c r="Q66" s="353"/>
      <c r="R66" s="353"/>
      <c r="S66" s="353"/>
      <c r="T66" s="353"/>
      <c r="U66" s="353"/>
      <c r="V66" s="353"/>
      <c r="W66" s="353"/>
      <c r="X66" s="353"/>
      <c r="Y66" s="353"/>
      <c r="Z66" s="353"/>
      <c r="AA66" s="353"/>
      <c r="AB66" s="353"/>
      <c r="AC66" s="353"/>
      <c r="AD66" s="353"/>
      <c r="AE66" s="353"/>
      <c r="AF66" s="353"/>
    </row>
    <row r="67" spans="1:32" x14ac:dyDescent="0.25">
      <c r="A67" s="70"/>
      <c r="B67" s="70"/>
      <c r="C67" s="70"/>
      <c r="D67" s="70"/>
      <c r="E67" s="70"/>
      <c r="F67" s="70"/>
      <c r="L67" s="70"/>
      <c r="M67" s="70"/>
      <c r="N67" s="70"/>
      <c r="O67" s="70"/>
      <c r="P67" s="70"/>
      <c r="Q67" s="70"/>
      <c r="R67" s="70"/>
      <c r="S67" s="70"/>
      <c r="T67" s="70"/>
      <c r="U67" s="70"/>
      <c r="V67" s="70"/>
      <c r="W67" s="70"/>
      <c r="X67" s="70"/>
      <c r="Y67" s="70"/>
      <c r="Z67" s="70"/>
      <c r="AA67" s="70"/>
      <c r="AB67" s="70"/>
      <c r="AC67" s="70"/>
      <c r="AD67" s="70"/>
      <c r="AE67" s="70"/>
      <c r="AF67" s="70"/>
    </row>
    <row r="68" spans="1:32" ht="50.25" customHeight="1" x14ac:dyDescent="0.25">
      <c r="A68" s="70"/>
      <c r="B68" s="432"/>
      <c r="C68" s="432"/>
      <c r="D68" s="432"/>
      <c r="E68" s="432"/>
      <c r="F68" s="432"/>
      <c r="G68" s="432"/>
      <c r="H68" s="432"/>
      <c r="I68" s="432"/>
      <c r="J68" s="354"/>
      <c r="K68" s="354"/>
      <c r="L68" s="70"/>
      <c r="M68" s="70"/>
      <c r="N68" s="70"/>
      <c r="O68" s="70"/>
      <c r="P68" s="70"/>
      <c r="Q68" s="70"/>
      <c r="R68" s="70"/>
      <c r="S68" s="70"/>
      <c r="T68" s="70"/>
      <c r="U68" s="70"/>
      <c r="V68" s="70"/>
      <c r="W68" s="70"/>
      <c r="X68" s="70"/>
      <c r="Y68" s="70"/>
      <c r="Z68" s="70"/>
      <c r="AA68" s="70"/>
      <c r="AB68" s="70"/>
      <c r="AC68" s="70"/>
      <c r="AD68" s="70"/>
      <c r="AE68" s="70"/>
      <c r="AF68" s="70"/>
    </row>
    <row r="69" spans="1:32" x14ac:dyDescent="0.25">
      <c r="A69" s="70"/>
      <c r="B69" s="70"/>
      <c r="C69" s="70"/>
      <c r="D69" s="70"/>
      <c r="E69" s="70"/>
      <c r="F69" s="70"/>
      <c r="L69" s="70"/>
      <c r="M69" s="70"/>
      <c r="N69" s="70"/>
      <c r="O69" s="70"/>
      <c r="P69" s="70"/>
      <c r="Q69" s="70"/>
      <c r="R69" s="70"/>
      <c r="S69" s="70"/>
      <c r="T69" s="70"/>
      <c r="U69" s="70"/>
      <c r="V69" s="70"/>
      <c r="W69" s="70"/>
      <c r="X69" s="70"/>
      <c r="Y69" s="70"/>
      <c r="Z69" s="70"/>
      <c r="AA69" s="70"/>
      <c r="AB69" s="70"/>
      <c r="AC69" s="70"/>
      <c r="AD69" s="70"/>
      <c r="AE69" s="70"/>
      <c r="AF69" s="70"/>
    </row>
    <row r="70" spans="1:32" ht="36.75" customHeight="1" x14ac:dyDescent="0.25">
      <c r="A70" s="70"/>
      <c r="B70" s="433"/>
      <c r="C70" s="433"/>
      <c r="D70" s="433"/>
      <c r="E70" s="433"/>
      <c r="F70" s="433"/>
      <c r="G70" s="433"/>
      <c r="H70" s="433"/>
      <c r="I70" s="433"/>
      <c r="J70" s="352"/>
      <c r="K70" s="352"/>
      <c r="L70" s="70"/>
      <c r="M70" s="70"/>
      <c r="N70" s="70"/>
      <c r="O70" s="70"/>
      <c r="P70" s="70"/>
      <c r="Q70" s="70"/>
      <c r="R70" s="70"/>
      <c r="S70" s="70"/>
      <c r="T70" s="70"/>
      <c r="U70" s="70"/>
      <c r="V70" s="70"/>
      <c r="W70" s="70"/>
      <c r="X70" s="70"/>
      <c r="Y70" s="70"/>
      <c r="Z70" s="70"/>
      <c r="AA70" s="70"/>
      <c r="AB70" s="70"/>
      <c r="AC70" s="70"/>
      <c r="AD70" s="70"/>
      <c r="AE70" s="70"/>
      <c r="AF70" s="70"/>
    </row>
    <row r="71" spans="1:32" x14ac:dyDescent="0.25">
      <c r="A71" s="70"/>
      <c r="B71" s="71"/>
      <c r="C71" s="71"/>
      <c r="D71" s="71"/>
      <c r="E71" s="71"/>
      <c r="F71" s="71"/>
      <c r="L71" s="70"/>
      <c r="M71" s="70"/>
      <c r="N71" s="355"/>
      <c r="O71" s="70"/>
      <c r="P71" s="70"/>
      <c r="Q71" s="70"/>
      <c r="R71" s="70"/>
      <c r="S71" s="70"/>
      <c r="T71" s="70"/>
      <c r="U71" s="70"/>
      <c r="V71" s="70"/>
      <c r="W71" s="70"/>
      <c r="X71" s="70"/>
      <c r="Y71" s="70"/>
      <c r="Z71" s="70"/>
      <c r="AA71" s="70"/>
      <c r="AB71" s="70"/>
      <c r="AC71" s="70"/>
      <c r="AD71" s="70"/>
      <c r="AE71" s="70"/>
      <c r="AF71" s="70"/>
    </row>
    <row r="72" spans="1:32" ht="51" customHeight="1" x14ac:dyDescent="0.25">
      <c r="A72" s="70"/>
      <c r="B72" s="433"/>
      <c r="C72" s="433"/>
      <c r="D72" s="433"/>
      <c r="E72" s="433"/>
      <c r="F72" s="433"/>
      <c r="G72" s="433"/>
      <c r="H72" s="433"/>
      <c r="I72" s="433"/>
      <c r="J72" s="352"/>
      <c r="K72" s="352"/>
      <c r="L72" s="70"/>
      <c r="M72" s="70"/>
      <c r="N72" s="355"/>
      <c r="O72" s="70"/>
      <c r="P72" s="70"/>
      <c r="Q72" s="70"/>
      <c r="R72" s="70"/>
      <c r="S72" s="70"/>
      <c r="T72" s="70"/>
      <c r="U72" s="70"/>
      <c r="V72" s="70"/>
      <c r="W72" s="70"/>
      <c r="X72" s="70"/>
      <c r="Y72" s="70"/>
      <c r="Z72" s="70"/>
      <c r="AA72" s="70"/>
      <c r="AB72" s="70"/>
      <c r="AC72" s="70"/>
      <c r="AD72" s="70"/>
      <c r="AE72" s="70"/>
      <c r="AF72" s="70"/>
    </row>
    <row r="73" spans="1:32" ht="32.25" customHeight="1" x14ac:dyDescent="0.25">
      <c r="A73" s="70"/>
      <c r="B73" s="432"/>
      <c r="C73" s="432"/>
      <c r="D73" s="432"/>
      <c r="E73" s="432"/>
      <c r="F73" s="432"/>
      <c r="G73" s="432"/>
      <c r="H73" s="432"/>
      <c r="I73" s="432"/>
      <c r="J73" s="354"/>
      <c r="K73" s="354"/>
      <c r="L73" s="70"/>
      <c r="M73" s="70"/>
      <c r="N73" s="70"/>
      <c r="O73" s="70"/>
      <c r="P73" s="70"/>
      <c r="Q73" s="70"/>
      <c r="R73" s="70"/>
      <c r="S73" s="70"/>
      <c r="T73" s="70"/>
      <c r="U73" s="70"/>
      <c r="V73" s="70"/>
      <c r="W73" s="70"/>
      <c r="X73" s="70"/>
      <c r="Y73" s="70"/>
      <c r="Z73" s="70"/>
      <c r="AA73" s="70"/>
      <c r="AB73" s="70"/>
      <c r="AC73" s="70"/>
      <c r="AD73" s="70"/>
      <c r="AE73" s="70"/>
      <c r="AF73" s="70"/>
    </row>
    <row r="74" spans="1:32" ht="51.75" customHeight="1" x14ac:dyDescent="0.25">
      <c r="A74" s="70"/>
      <c r="B74" s="433"/>
      <c r="C74" s="433"/>
      <c r="D74" s="433"/>
      <c r="E74" s="433"/>
      <c r="F74" s="433"/>
      <c r="G74" s="433"/>
      <c r="H74" s="433"/>
      <c r="I74" s="433"/>
      <c r="J74" s="352"/>
      <c r="K74" s="352"/>
      <c r="L74" s="70"/>
      <c r="M74" s="70"/>
      <c r="N74" s="70"/>
      <c r="O74" s="70"/>
      <c r="P74" s="70"/>
      <c r="Q74" s="70"/>
      <c r="R74" s="70"/>
      <c r="S74" s="70"/>
      <c r="T74" s="70"/>
      <c r="U74" s="70"/>
      <c r="V74" s="70"/>
      <c r="W74" s="70"/>
      <c r="X74" s="70"/>
      <c r="Y74" s="70"/>
      <c r="Z74" s="70"/>
      <c r="AA74" s="70"/>
      <c r="AB74" s="70"/>
      <c r="AC74" s="70"/>
      <c r="AD74" s="70"/>
      <c r="AE74" s="70"/>
      <c r="AF74" s="70"/>
    </row>
    <row r="75" spans="1:32" ht="21.75" customHeight="1" x14ac:dyDescent="0.25">
      <c r="A75" s="70"/>
      <c r="B75" s="434"/>
      <c r="C75" s="434"/>
      <c r="D75" s="434"/>
      <c r="E75" s="434"/>
      <c r="F75" s="434"/>
      <c r="G75" s="434"/>
      <c r="H75" s="434"/>
      <c r="I75" s="434"/>
      <c r="J75" s="356"/>
      <c r="K75" s="356"/>
      <c r="L75" s="357"/>
      <c r="M75" s="357"/>
      <c r="N75" s="70"/>
      <c r="O75" s="70"/>
      <c r="P75" s="70"/>
      <c r="Q75" s="70"/>
      <c r="R75" s="70"/>
      <c r="S75" s="70"/>
      <c r="T75" s="70"/>
      <c r="U75" s="70"/>
      <c r="V75" s="70"/>
      <c r="W75" s="70"/>
      <c r="X75" s="70"/>
      <c r="Y75" s="70"/>
      <c r="Z75" s="70"/>
      <c r="AA75" s="70"/>
      <c r="AB75" s="70"/>
      <c r="AC75" s="70"/>
      <c r="AD75" s="70"/>
      <c r="AE75" s="70"/>
      <c r="AF75" s="70"/>
    </row>
    <row r="76" spans="1:32" ht="23.25" customHeight="1" x14ac:dyDescent="0.25">
      <c r="A76" s="70"/>
      <c r="B76" s="357"/>
      <c r="C76" s="357"/>
      <c r="D76" s="357"/>
      <c r="E76" s="357"/>
      <c r="F76" s="357"/>
      <c r="L76" s="70"/>
      <c r="M76" s="70"/>
      <c r="N76" s="70"/>
      <c r="O76" s="70"/>
      <c r="P76" s="70"/>
      <c r="Q76" s="70"/>
      <c r="R76" s="70"/>
      <c r="S76" s="70"/>
      <c r="T76" s="70"/>
      <c r="U76" s="70"/>
      <c r="V76" s="70"/>
      <c r="W76" s="70"/>
      <c r="X76" s="70"/>
      <c r="Y76" s="70"/>
      <c r="Z76" s="70"/>
      <c r="AA76" s="70"/>
      <c r="AB76" s="70"/>
      <c r="AC76" s="70"/>
      <c r="AD76" s="70"/>
      <c r="AE76" s="70"/>
      <c r="AF76" s="70"/>
    </row>
    <row r="77" spans="1:32" ht="18.75" customHeight="1" x14ac:dyDescent="0.25">
      <c r="A77" s="70"/>
      <c r="B77" s="435"/>
      <c r="C77" s="435"/>
      <c r="D77" s="435"/>
      <c r="E77" s="435"/>
      <c r="F77" s="435"/>
      <c r="G77" s="435"/>
      <c r="H77" s="435"/>
      <c r="I77" s="435"/>
      <c r="J77" s="358"/>
      <c r="K77" s="358"/>
      <c r="L77" s="70"/>
      <c r="M77" s="70"/>
      <c r="N77" s="70"/>
      <c r="O77" s="70"/>
      <c r="P77" s="70"/>
      <c r="Q77" s="70"/>
      <c r="R77" s="70"/>
      <c r="S77" s="70"/>
      <c r="T77" s="70"/>
      <c r="U77" s="70"/>
      <c r="V77" s="70"/>
      <c r="W77" s="70"/>
      <c r="X77" s="70"/>
      <c r="Y77" s="70"/>
      <c r="Z77" s="70"/>
      <c r="AA77" s="70"/>
      <c r="AB77" s="70"/>
      <c r="AC77" s="70"/>
      <c r="AD77" s="70"/>
      <c r="AE77" s="70"/>
      <c r="AF77" s="70"/>
    </row>
    <row r="78" spans="1:32" x14ac:dyDescent="0.25">
      <c r="A78" s="70"/>
      <c r="B78" s="70"/>
      <c r="C78" s="70"/>
      <c r="D78" s="70"/>
      <c r="E78" s="70"/>
      <c r="F78" s="70"/>
      <c r="L78" s="70"/>
      <c r="M78" s="70"/>
      <c r="N78" s="70"/>
      <c r="O78" s="70"/>
      <c r="P78" s="70"/>
      <c r="Q78" s="70"/>
      <c r="R78" s="70"/>
      <c r="S78" s="70"/>
      <c r="T78" s="70"/>
      <c r="U78" s="70"/>
      <c r="V78" s="70"/>
      <c r="W78" s="70"/>
      <c r="X78" s="70"/>
      <c r="Y78" s="70"/>
      <c r="Z78" s="70"/>
      <c r="AA78" s="70"/>
      <c r="AB78" s="70"/>
      <c r="AC78" s="70"/>
      <c r="AD78" s="70"/>
      <c r="AE78" s="70"/>
      <c r="AF78" s="70"/>
    </row>
    <row r="79" spans="1:32" x14ac:dyDescent="0.25">
      <c r="A79" s="70"/>
      <c r="B79" s="70"/>
      <c r="C79" s="70"/>
      <c r="D79" s="70"/>
      <c r="E79" s="70"/>
      <c r="F79" s="70"/>
      <c r="L79" s="70"/>
      <c r="M79" s="70"/>
      <c r="N79" s="70"/>
      <c r="O79" s="70"/>
      <c r="P79" s="70"/>
      <c r="Q79" s="70"/>
      <c r="R79" s="70"/>
      <c r="S79" s="70"/>
      <c r="T79" s="70"/>
      <c r="U79" s="70"/>
      <c r="V79" s="70"/>
      <c r="W79" s="70"/>
      <c r="X79" s="70"/>
      <c r="Y79" s="70"/>
      <c r="Z79" s="70"/>
      <c r="AA79" s="70"/>
      <c r="AB79" s="70"/>
      <c r="AC79" s="70"/>
      <c r="AD79" s="70"/>
      <c r="AE79" s="70"/>
      <c r="AF79" s="70"/>
    </row>
    <row r="80" spans="1:32"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5"/>
    </row>
    <row r="7" spans="1:48" ht="18.75" x14ac:dyDescent="0.25">
      <c r="A7" s="366" t="s">
        <v>10</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5.75"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3" t="s">
        <v>9</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ht="15.75" x14ac:dyDescent="0.25">
      <c r="A12" s="370" t="str">
        <f>'1. паспорт местоположение'!A12:C12</f>
        <v>J_TP2000.PR.0059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63" t="s">
        <v>8</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7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3" t="s">
        <v>7</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6"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6" customFormat="1" x14ac:dyDescent="0.25">
      <c r="A21" s="462" t="s">
        <v>399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53" t="s">
        <v>53</v>
      </c>
      <c r="B22" s="464" t="s">
        <v>25</v>
      </c>
      <c r="C22" s="453" t="s">
        <v>52</v>
      </c>
      <c r="D22" s="453" t="s">
        <v>51</v>
      </c>
      <c r="E22" s="467" t="s">
        <v>410</v>
      </c>
      <c r="F22" s="468"/>
      <c r="G22" s="468"/>
      <c r="H22" s="468"/>
      <c r="I22" s="468"/>
      <c r="J22" s="468"/>
      <c r="K22" s="468"/>
      <c r="L22" s="469"/>
      <c r="M22" s="453" t="s">
        <v>50</v>
      </c>
      <c r="N22" s="453" t="s">
        <v>49</v>
      </c>
      <c r="O22" s="453" t="s">
        <v>48</v>
      </c>
      <c r="P22" s="448" t="s">
        <v>236</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8" s="26" customFormat="1" ht="64.5" customHeight="1" x14ac:dyDescent="0.25">
      <c r="A23" s="463"/>
      <c r="B23" s="465"/>
      <c r="C23" s="463"/>
      <c r="D23" s="463"/>
      <c r="E23" s="458" t="s">
        <v>24</v>
      </c>
      <c r="F23" s="449" t="s">
        <v>132</v>
      </c>
      <c r="G23" s="449" t="s">
        <v>131</v>
      </c>
      <c r="H23" s="449" t="s">
        <v>130</v>
      </c>
      <c r="I23" s="451" t="s">
        <v>323</v>
      </c>
      <c r="J23" s="451" t="s">
        <v>324</v>
      </c>
      <c r="K23" s="451" t="s">
        <v>325</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8" s="26"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35" t="s">
        <v>14</v>
      </c>
      <c r="AG24" s="135" t="s">
        <v>13</v>
      </c>
      <c r="AH24" s="136" t="s">
        <v>3</v>
      </c>
      <c r="AI24" s="136" t="s">
        <v>12</v>
      </c>
      <c r="AJ24" s="454"/>
      <c r="AK24" s="454"/>
      <c r="AL24" s="454"/>
      <c r="AM24" s="454"/>
      <c r="AN24" s="454"/>
      <c r="AO24" s="454"/>
      <c r="AP24" s="454"/>
      <c r="AQ24" s="472"/>
      <c r="AR24" s="448"/>
      <c r="AS24" s="448"/>
      <c r="AT24" s="448"/>
      <c r="AU24" s="448"/>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12" customWidth="1"/>
    <col min="3" max="3" width="45.7109375" style="179"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418</v>
      </c>
    </row>
    <row r="4" spans="1:8" x14ac:dyDescent="0.25">
      <c r="B4" s="48"/>
    </row>
    <row r="5" spans="1:8" ht="18.75" x14ac:dyDescent="0.3">
      <c r="A5" s="479" t="str">
        <f>'1. паспорт местоположение'!A5:C5</f>
        <v>Год раскрытия информации: 2022 год</v>
      </c>
      <c r="B5" s="479"/>
      <c r="C5" s="180"/>
      <c r="D5" s="74"/>
      <c r="E5" s="74"/>
      <c r="F5" s="74"/>
      <c r="G5" s="74"/>
      <c r="H5" s="74"/>
    </row>
    <row r="6" spans="1:8" ht="18.75" x14ac:dyDescent="0.3">
      <c r="A6" s="140"/>
      <c r="B6" s="140"/>
      <c r="C6" s="181"/>
      <c r="D6" s="140"/>
      <c r="E6" s="140"/>
      <c r="F6" s="140"/>
      <c r="G6" s="140"/>
      <c r="H6" s="140"/>
    </row>
    <row r="7" spans="1:8" ht="18.75" x14ac:dyDescent="0.25">
      <c r="A7" s="366" t="s">
        <v>10</v>
      </c>
      <c r="B7" s="366"/>
      <c r="C7" s="182"/>
      <c r="D7" s="139"/>
      <c r="E7" s="139"/>
      <c r="F7" s="139"/>
      <c r="G7" s="139"/>
      <c r="H7" s="139"/>
    </row>
    <row r="8" spans="1:8" ht="18.75" x14ac:dyDescent="0.25">
      <c r="A8" s="139"/>
      <c r="B8" s="139"/>
      <c r="C8" s="182"/>
      <c r="D8" s="139"/>
      <c r="E8" s="139"/>
      <c r="F8" s="139"/>
      <c r="G8" s="139"/>
      <c r="H8" s="139"/>
    </row>
    <row r="9" spans="1:8" x14ac:dyDescent="0.25">
      <c r="A9" s="370" t="str">
        <f>'1. паспорт местоположение'!A9:C9</f>
        <v>АО "Россети Тюмень"</v>
      </c>
      <c r="B9" s="370"/>
      <c r="C9" s="183"/>
      <c r="D9" s="137"/>
      <c r="E9" s="137"/>
      <c r="F9" s="137"/>
      <c r="G9" s="137"/>
      <c r="H9" s="137"/>
    </row>
    <row r="10" spans="1:8" x14ac:dyDescent="0.25">
      <c r="A10" s="363" t="s">
        <v>9</v>
      </c>
      <c r="B10" s="363"/>
      <c r="C10" s="33"/>
      <c r="D10" s="138"/>
      <c r="E10" s="138"/>
      <c r="F10" s="138"/>
      <c r="G10" s="138"/>
      <c r="H10" s="138"/>
    </row>
    <row r="11" spans="1:8" ht="18.75" x14ac:dyDescent="0.25">
      <c r="A11" s="139"/>
      <c r="B11" s="139"/>
      <c r="C11" s="182"/>
      <c r="D11" s="139"/>
      <c r="E11" s="139"/>
      <c r="F11" s="139"/>
      <c r="G11" s="139"/>
      <c r="H11" s="139"/>
    </row>
    <row r="12" spans="1:8" ht="30.75" customHeight="1" x14ac:dyDescent="0.25">
      <c r="A12" s="370" t="str">
        <f>'1. паспорт местоположение'!A12:C12</f>
        <v>J_TP2000.PR.0059</v>
      </c>
      <c r="B12" s="370"/>
      <c r="C12" s="183"/>
      <c r="D12" s="137"/>
      <c r="E12" s="137"/>
      <c r="F12" s="137"/>
      <c r="G12" s="137"/>
      <c r="H12" s="137"/>
    </row>
    <row r="13" spans="1:8" x14ac:dyDescent="0.25">
      <c r="A13" s="363" t="s">
        <v>8</v>
      </c>
      <c r="B13" s="363"/>
      <c r="C13" s="33"/>
      <c r="D13" s="138"/>
      <c r="E13" s="138"/>
      <c r="F13" s="138"/>
      <c r="G13" s="138"/>
      <c r="H13" s="138"/>
    </row>
    <row r="14" spans="1:8" ht="18.75" x14ac:dyDescent="0.25">
      <c r="A14" s="11"/>
      <c r="B14" s="11"/>
      <c r="C14" s="11"/>
      <c r="D14" s="11"/>
      <c r="E14" s="11"/>
      <c r="F14" s="11"/>
      <c r="G14" s="11"/>
      <c r="H14" s="11"/>
    </row>
    <row r="15" spans="1:8" ht="42" customHeight="1" x14ac:dyDescent="0.25">
      <c r="A15" s="368"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8"/>
      <c r="C15" s="183"/>
      <c r="D15" s="137"/>
      <c r="E15" s="137"/>
      <c r="F15" s="137"/>
      <c r="G15" s="137"/>
      <c r="H15" s="137"/>
    </row>
    <row r="16" spans="1:8" x14ac:dyDescent="0.25">
      <c r="A16" s="363" t="s">
        <v>7</v>
      </c>
      <c r="B16" s="363"/>
      <c r="C16" s="33"/>
      <c r="D16" s="138"/>
      <c r="E16" s="138"/>
      <c r="F16" s="138"/>
      <c r="G16" s="138"/>
      <c r="H16" s="138"/>
    </row>
    <row r="17" spans="1:2" x14ac:dyDescent="0.25">
      <c r="B17" s="114"/>
    </row>
    <row r="18" spans="1:2" ht="33.75" customHeight="1" x14ac:dyDescent="0.25">
      <c r="A18" s="477" t="s">
        <v>400</v>
      </c>
      <c r="B18" s="478"/>
    </row>
    <row r="19" spans="1:2" x14ac:dyDescent="0.25">
      <c r="B19" s="48"/>
    </row>
    <row r="20" spans="1:2" ht="16.5" thickBot="1" x14ac:dyDescent="0.3">
      <c r="B20" s="115"/>
    </row>
    <row r="21" spans="1:2" ht="57.75" customHeight="1" thickBot="1" x14ac:dyDescent="0.3">
      <c r="A21" s="240" t="s">
        <v>274</v>
      </c>
      <c r="B21" s="241" t="str">
        <f>A15</f>
        <v>Реконструкция ПС 110 кВ ЯГП-5 (Замена систем телемеханики с выполнением функции программной электромагнитной блокировки)</v>
      </c>
    </row>
    <row r="22" spans="1:2" ht="24" customHeight="1" thickBot="1" x14ac:dyDescent="0.3">
      <c r="A22" s="240" t="s">
        <v>275</v>
      </c>
      <c r="B22" s="241" t="str">
        <f>CONCATENATE('1. паспорт местоположение'!C26,", ",'1. паспорт местоположение'!C27)</f>
        <v>ЯНАО, Надымский район</v>
      </c>
    </row>
    <row r="23" spans="1:2" ht="16.5" thickBot="1" x14ac:dyDescent="0.3">
      <c r="A23" s="240" t="s">
        <v>255</v>
      </c>
      <c r="B23" s="242" t="s">
        <v>430</v>
      </c>
    </row>
    <row r="24" spans="1:2" ht="16.5" thickBot="1" x14ac:dyDescent="0.3">
      <c r="A24" s="240" t="s">
        <v>276</v>
      </c>
      <c r="B24" s="242" t="s">
        <v>426</v>
      </c>
    </row>
    <row r="25" spans="1:2" ht="16.5" thickBot="1" x14ac:dyDescent="0.3">
      <c r="A25" s="116" t="s">
        <v>277</v>
      </c>
      <c r="B25" s="241">
        <v>2023</v>
      </c>
    </row>
    <row r="26" spans="1:2" ht="16.5" thickBot="1" x14ac:dyDescent="0.3">
      <c r="A26" s="117" t="s">
        <v>278</v>
      </c>
      <c r="B26" s="118"/>
    </row>
    <row r="27" spans="1:2" ht="29.25" thickBot="1" x14ac:dyDescent="0.3">
      <c r="A27" s="124" t="s">
        <v>498</v>
      </c>
      <c r="B27" s="246">
        <v>33.256</v>
      </c>
    </row>
    <row r="28" spans="1:2" ht="16.5" thickBot="1" x14ac:dyDescent="0.3">
      <c r="A28" s="120" t="s">
        <v>279</v>
      </c>
      <c r="B28" s="120" t="s">
        <v>506</v>
      </c>
    </row>
    <row r="29" spans="1:2" ht="29.25" thickBot="1" x14ac:dyDescent="0.3">
      <c r="A29" s="125" t="s">
        <v>280</v>
      </c>
      <c r="B29" s="246">
        <v>0</v>
      </c>
    </row>
    <row r="30" spans="1:2" ht="29.25" thickBot="1" x14ac:dyDescent="0.3">
      <c r="A30" s="125" t="s">
        <v>281</v>
      </c>
      <c r="B30" s="246">
        <v>0</v>
      </c>
    </row>
    <row r="31" spans="1:2" ht="16.5" thickBot="1" x14ac:dyDescent="0.3">
      <c r="A31" s="120" t="s">
        <v>282</v>
      </c>
      <c r="B31" s="120"/>
    </row>
    <row r="32" spans="1:2" ht="29.25" thickBot="1" x14ac:dyDescent="0.3">
      <c r="A32" s="125" t="s">
        <v>283</v>
      </c>
      <c r="B32" s="246">
        <v>0</v>
      </c>
    </row>
    <row r="33" spans="1:2" ht="16.5" thickBot="1" x14ac:dyDescent="0.3">
      <c r="A33" s="120" t="s">
        <v>423</v>
      </c>
      <c r="B33" s="178"/>
    </row>
    <row r="34" spans="1:2" ht="16.5" thickBot="1" x14ac:dyDescent="0.3">
      <c r="A34" s="120" t="s">
        <v>285</v>
      </c>
      <c r="B34" s="178"/>
    </row>
    <row r="35" spans="1:2" ht="16.5" thickBot="1" x14ac:dyDescent="0.3">
      <c r="A35" s="120" t="s">
        <v>286</v>
      </c>
      <c r="B35" s="178"/>
    </row>
    <row r="36" spans="1:2" ht="16.5" thickBot="1" x14ac:dyDescent="0.3">
      <c r="A36" s="120" t="s">
        <v>287</v>
      </c>
      <c r="B36" s="178"/>
    </row>
    <row r="37" spans="1:2" ht="29.25" thickBot="1" x14ac:dyDescent="0.3">
      <c r="A37" s="125" t="s">
        <v>288</v>
      </c>
      <c r="B37" s="246">
        <v>0</v>
      </c>
    </row>
    <row r="38" spans="1:2" ht="16.5" thickBot="1" x14ac:dyDescent="0.3">
      <c r="A38" s="120" t="s">
        <v>284</v>
      </c>
      <c r="B38" s="120"/>
    </row>
    <row r="39" spans="1:2" ht="16.5" thickBot="1" x14ac:dyDescent="0.3">
      <c r="A39" s="120" t="s">
        <v>285</v>
      </c>
      <c r="B39" s="120"/>
    </row>
    <row r="40" spans="1:2" ht="16.5" thickBot="1" x14ac:dyDescent="0.3">
      <c r="A40" s="120" t="s">
        <v>286</v>
      </c>
      <c r="B40" s="120"/>
    </row>
    <row r="41" spans="1:2" ht="16.5" thickBot="1" x14ac:dyDescent="0.3">
      <c r="A41" s="120" t="s">
        <v>287</v>
      </c>
      <c r="B41" s="120"/>
    </row>
    <row r="42" spans="1:2" ht="29.25" thickBot="1" x14ac:dyDescent="0.3">
      <c r="A42" s="125" t="s">
        <v>289</v>
      </c>
      <c r="B42" s="246">
        <v>0</v>
      </c>
    </row>
    <row r="43" spans="1:2" ht="16.5" thickBot="1" x14ac:dyDescent="0.3">
      <c r="A43" s="120" t="s">
        <v>424</v>
      </c>
      <c r="B43" s="178"/>
    </row>
    <row r="44" spans="1:2" ht="16.5" thickBot="1" x14ac:dyDescent="0.3">
      <c r="A44" s="120" t="s">
        <v>285</v>
      </c>
      <c r="B44" s="178"/>
    </row>
    <row r="45" spans="1:2" ht="16.5" thickBot="1" x14ac:dyDescent="0.3">
      <c r="A45" s="120" t="s">
        <v>286</v>
      </c>
      <c r="B45" s="178"/>
    </row>
    <row r="46" spans="1:2" ht="16.5" thickBot="1" x14ac:dyDescent="0.3">
      <c r="A46" s="120" t="s">
        <v>287</v>
      </c>
      <c r="B46" s="178"/>
    </row>
    <row r="47" spans="1:2" ht="29.25" thickBot="1" x14ac:dyDescent="0.3">
      <c r="A47" s="119" t="s">
        <v>290</v>
      </c>
      <c r="B47" s="246">
        <v>0</v>
      </c>
    </row>
    <row r="48" spans="1:2" ht="16.5" thickBot="1" x14ac:dyDescent="0.3">
      <c r="A48" s="121" t="s">
        <v>282</v>
      </c>
      <c r="B48" s="126"/>
    </row>
    <row r="49" spans="1:3" ht="16.5" thickBot="1" x14ac:dyDescent="0.3">
      <c r="A49" s="121" t="s">
        <v>291</v>
      </c>
      <c r="B49" s="126"/>
    </row>
    <row r="50" spans="1:3" ht="16.5" thickBot="1" x14ac:dyDescent="0.3">
      <c r="A50" s="121" t="s">
        <v>292</v>
      </c>
      <c r="B50" s="126"/>
    </row>
    <row r="51" spans="1:3" ht="16.5" thickBot="1" x14ac:dyDescent="0.3">
      <c r="A51" s="121" t="s">
        <v>293</v>
      </c>
      <c r="B51" s="177"/>
    </row>
    <row r="52" spans="1:3" ht="16.5" thickBot="1" x14ac:dyDescent="0.3">
      <c r="A52" s="116" t="s">
        <v>294</v>
      </c>
      <c r="B52" s="246">
        <v>0</v>
      </c>
    </row>
    <row r="53" spans="1:3" ht="16.5" thickBot="1" x14ac:dyDescent="0.3">
      <c r="A53" s="116" t="s">
        <v>295</v>
      </c>
      <c r="B53" s="246">
        <v>0</v>
      </c>
    </row>
    <row r="54" spans="1:3" ht="16.5" thickBot="1" x14ac:dyDescent="0.3">
      <c r="A54" s="116" t="s">
        <v>296</v>
      </c>
      <c r="B54" s="246">
        <v>0</v>
      </c>
    </row>
    <row r="55" spans="1:3" ht="16.5" thickBot="1" x14ac:dyDescent="0.3">
      <c r="A55" s="117" t="s">
        <v>297</v>
      </c>
      <c r="B55" s="246">
        <v>0</v>
      </c>
    </row>
    <row r="56" spans="1:3" ht="15.75" customHeight="1" x14ac:dyDescent="0.25">
      <c r="A56" s="119" t="s">
        <v>298</v>
      </c>
      <c r="B56" s="121"/>
      <c r="C56" s="473"/>
    </row>
    <row r="57" spans="1:3" x14ac:dyDescent="0.25">
      <c r="A57" s="122" t="s">
        <v>299</v>
      </c>
      <c r="B57" s="122" t="s">
        <v>504</v>
      </c>
      <c r="C57" s="473"/>
    </row>
    <row r="58" spans="1:3" ht="16.5" thickBot="1" x14ac:dyDescent="0.3">
      <c r="A58" s="122" t="s">
        <v>300</v>
      </c>
      <c r="B58" s="118" t="s">
        <v>436</v>
      </c>
      <c r="C58" s="473"/>
    </row>
    <row r="59" spans="1:3" ht="16.5" thickBot="1" x14ac:dyDescent="0.3">
      <c r="A59" s="122" t="s">
        <v>301</v>
      </c>
      <c r="B59" s="118" t="s">
        <v>436</v>
      </c>
      <c r="C59" s="473"/>
    </row>
    <row r="60" spans="1:3" ht="16.5" thickBot="1" x14ac:dyDescent="0.3">
      <c r="A60" s="122" t="s">
        <v>302</v>
      </c>
      <c r="B60" s="118" t="s">
        <v>436</v>
      </c>
      <c r="C60" s="473"/>
    </row>
    <row r="61" spans="1:3" ht="16.5" thickBot="1" x14ac:dyDescent="0.3">
      <c r="A61" s="123" t="s">
        <v>303</v>
      </c>
      <c r="B61" s="118" t="s">
        <v>436</v>
      </c>
      <c r="C61" s="473"/>
    </row>
    <row r="62" spans="1:3" ht="30.75" thickBot="1" x14ac:dyDescent="0.3">
      <c r="A62" s="121" t="s">
        <v>304</v>
      </c>
      <c r="B62" s="118" t="s">
        <v>436</v>
      </c>
    </row>
    <row r="63" spans="1:3" ht="29.25" thickBot="1" x14ac:dyDescent="0.3">
      <c r="A63" s="116" t="s">
        <v>305</v>
      </c>
      <c r="B63" s="118" t="s">
        <v>436</v>
      </c>
    </row>
    <row r="64" spans="1:3" ht="16.5" thickBot="1" x14ac:dyDescent="0.3">
      <c r="A64" s="121" t="s">
        <v>282</v>
      </c>
      <c r="B64" s="118"/>
    </row>
    <row r="65" spans="1:3" ht="16.5" thickBot="1" x14ac:dyDescent="0.3">
      <c r="A65" s="121" t="s">
        <v>306</v>
      </c>
      <c r="B65" s="118" t="s">
        <v>436</v>
      </c>
    </row>
    <row r="66" spans="1:3" ht="16.5" thickBot="1" x14ac:dyDescent="0.3">
      <c r="A66" s="121" t="s">
        <v>307</v>
      </c>
      <c r="B66" s="118" t="s">
        <v>436</v>
      </c>
    </row>
    <row r="67" spans="1:3" ht="16.5" thickBot="1" x14ac:dyDescent="0.3">
      <c r="A67" s="243" t="s">
        <v>308</v>
      </c>
      <c r="B67" s="118" t="s">
        <v>435</v>
      </c>
      <c r="C67" s="184"/>
    </row>
    <row r="68" spans="1:3" ht="16.5" thickBot="1" x14ac:dyDescent="0.3">
      <c r="A68" s="116" t="s">
        <v>309</v>
      </c>
      <c r="B68" s="118" t="s">
        <v>436</v>
      </c>
    </row>
    <row r="69" spans="1:3" ht="16.5" thickBot="1" x14ac:dyDescent="0.3">
      <c r="A69" s="122" t="s">
        <v>310</v>
      </c>
      <c r="B69" s="128"/>
    </row>
    <row r="70" spans="1:3" ht="16.5" thickBot="1" x14ac:dyDescent="0.3">
      <c r="A70" s="122" t="s">
        <v>311</v>
      </c>
      <c r="B70" s="128"/>
    </row>
    <row r="71" spans="1:3" ht="16.5" thickBot="1" x14ac:dyDescent="0.3">
      <c r="A71" s="122" t="s">
        <v>312</v>
      </c>
      <c r="B71" s="128"/>
    </row>
    <row r="72" spans="1:3" ht="29.25" thickBot="1" x14ac:dyDescent="0.3">
      <c r="A72" s="244" t="s">
        <v>313</v>
      </c>
      <c r="B72" s="127" t="s">
        <v>437</v>
      </c>
      <c r="C72" s="185"/>
    </row>
    <row r="73" spans="1:3" ht="28.5" x14ac:dyDescent="0.25">
      <c r="A73" s="119" t="s">
        <v>314</v>
      </c>
      <c r="B73" s="474"/>
      <c r="C73" s="473"/>
    </row>
    <row r="74" spans="1:3" x14ac:dyDescent="0.25">
      <c r="A74" s="122" t="s">
        <v>315</v>
      </c>
      <c r="B74" s="475"/>
      <c r="C74" s="473"/>
    </row>
    <row r="75" spans="1:3" x14ac:dyDescent="0.25">
      <c r="A75" s="122" t="s">
        <v>316</v>
      </c>
      <c r="B75" s="475"/>
      <c r="C75" s="473"/>
    </row>
    <row r="76" spans="1:3" x14ac:dyDescent="0.25">
      <c r="A76" s="122" t="s">
        <v>317</v>
      </c>
      <c r="B76" s="475"/>
      <c r="C76" s="473"/>
    </row>
    <row r="77" spans="1:3" x14ac:dyDescent="0.25">
      <c r="A77" s="122" t="s">
        <v>318</v>
      </c>
      <c r="B77" s="475"/>
      <c r="C77" s="473"/>
    </row>
    <row r="78" spans="1:3" ht="16.5" thickBot="1" x14ac:dyDescent="0.3">
      <c r="A78" s="245" t="s">
        <v>319</v>
      </c>
      <c r="B78" s="476"/>
      <c r="C78" s="473"/>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2022-03-21T11:15:56Z</dcterms:modified>
</cp:coreProperties>
</file>